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fileSharing readOnlyRecommended="1"/>
  <workbookPr filterPrivacy="1" defaultThemeVersion="124226"/>
  <xr:revisionPtr revIDLastSave="0" documentId="14_{847E208F-EBAB-4461-A0CD-195C622BB0B4}" xr6:coauthVersionLast="47" xr6:coauthVersionMax="47" xr10:uidLastSave="{00000000-0000-0000-0000-000000000000}"/>
  <bookViews>
    <workbookView xWindow="-120" yWindow="-120" windowWidth="29040" windowHeight="15840" tabRatio="718" xr2:uid="{00000000-000D-0000-FFFF-FFFF00000000}"/>
  </bookViews>
  <sheets>
    <sheet name="Disclaimer" sheetId="15" r:id="rId1"/>
    <sheet name="Figures" sheetId="16" r:id="rId2"/>
    <sheet name="Tables" sheetId="17" r:id="rId3"/>
    <sheet name="Conversion Factors" sheetId="14" r:id="rId4"/>
  </sheets>
  <definedNames>
    <definedName name="_xlnm.Print_Area" localSheetId="0">Disclaimer!$A$1:$K$47</definedName>
    <definedName name="_xlnm.Print_Area" localSheetId="1">Figures!#REF!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I13" i="17" l="1"/>
  <c r="AI12" i="17"/>
  <c r="AI11" i="17"/>
  <c r="AI10" i="17"/>
  <c r="AI9" i="17"/>
  <c r="AI8" i="17"/>
  <c r="AI7" i="17"/>
  <c r="AI6" i="17"/>
  <c r="AI5" i="17"/>
  <c r="AD23" i="17"/>
  <c r="AB23" i="17"/>
  <c r="AA23" i="17"/>
  <c r="Z23" i="17"/>
  <c r="W23" i="17"/>
  <c r="V23" i="17"/>
  <c r="U23" i="17"/>
  <c r="AD22" i="17"/>
  <c r="AB22" i="17"/>
  <c r="AD21" i="17"/>
  <c r="AB21" i="17"/>
  <c r="AD20" i="17"/>
  <c r="AB20" i="17"/>
  <c r="AD19" i="17"/>
  <c r="AB19" i="17"/>
  <c r="AD18" i="17"/>
  <c r="AB18" i="17"/>
  <c r="AD17" i="17"/>
  <c r="AB17" i="17"/>
  <c r="AD16" i="17"/>
  <c r="AB16" i="17"/>
  <c r="AD15" i="17"/>
  <c r="AB15" i="17"/>
  <c r="AD14" i="17"/>
  <c r="AB14" i="17"/>
  <c r="AD13" i="17"/>
  <c r="AB13" i="17"/>
  <c r="AD12" i="17"/>
  <c r="AB12" i="17"/>
  <c r="AD11" i="17"/>
  <c r="AB11" i="17"/>
  <c r="AD10" i="17"/>
  <c r="AB10" i="17"/>
  <c r="AD9" i="17"/>
  <c r="AB9" i="17"/>
  <c r="AD8" i="17"/>
  <c r="AB8" i="17"/>
  <c r="AD7" i="17"/>
  <c r="AB7" i="17"/>
  <c r="AD6" i="17"/>
  <c r="AB6" i="17"/>
  <c r="AG63" i="16" l="1"/>
  <c r="AE63" i="16"/>
  <c r="AG62" i="16"/>
  <c r="AE62" i="16"/>
  <c r="AG61" i="16"/>
  <c r="AE61" i="16"/>
  <c r="AG60" i="16"/>
  <c r="AE60" i="16"/>
  <c r="AG59" i="16"/>
  <c r="AE59" i="16"/>
  <c r="AG58" i="16"/>
  <c r="AE58" i="16"/>
  <c r="AG57" i="16"/>
  <c r="AE57" i="16"/>
  <c r="AG56" i="16"/>
  <c r="AE56" i="16"/>
  <c r="AG55" i="16"/>
  <c r="AE55" i="16"/>
  <c r="AG54" i="16"/>
  <c r="AE54" i="16"/>
  <c r="AG53" i="16"/>
  <c r="AE53" i="16"/>
  <c r="AG52" i="16"/>
  <c r="AE52" i="16"/>
  <c r="AG51" i="16"/>
  <c r="AE51" i="16"/>
  <c r="AG50" i="16"/>
  <c r="AE50" i="16"/>
  <c r="AG49" i="16"/>
  <c r="AE49" i="16"/>
  <c r="AG48" i="16"/>
  <c r="AE48" i="16"/>
  <c r="AG47" i="16"/>
  <c r="AE47" i="16"/>
</calcChain>
</file>

<file path=xl/sharedStrings.xml><?xml version="1.0" encoding="utf-8"?>
<sst xmlns="http://schemas.openxmlformats.org/spreadsheetml/2006/main" count="308" uniqueCount="223">
  <si>
    <t>Subbituminous</t>
  </si>
  <si>
    <t>Bituminous</t>
  </si>
  <si>
    <t>*Based on the heating value at 1000 Btu/cf</t>
  </si>
  <si>
    <t xml:space="preserve">Electricity (per megawatt-hour of output) </t>
  </si>
  <si>
    <t>Coal (per tonne)</t>
  </si>
  <si>
    <t>Other products (from refinery)</t>
  </si>
  <si>
    <t>Coke</t>
  </si>
  <si>
    <t>Asphalt</t>
  </si>
  <si>
    <t>Petrochemical feedstock</t>
  </si>
  <si>
    <t>Lubricating oils and greases</t>
  </si>
  <si>
    <t>Naphthas</t>
  </si>
  <si>
    <t>Heavy fuel oil</t>
  </si>
  <si>
    <t>Light fuel oil</t>
  </si>
  <si>
    <t>Kerosene</t>
  </si>
  <si>
    <t>Aviation gasoline</t>
  </si>
  <si>
    <t>Aviation turbo fuel</t>
  </si>
  <si>
    <t xml:space="preserve"> </t>
  </si>
  <si>
    <t>Diesel</t>
  </si>
  <si>
    <t>Motor gasoline</t>
  </si>
  <si>
    <t>Refined petroleum products (per cubic metre)</t>
  </si>
  <si>
    <t>Pentanes plus</t>
  </si>
  <si>
    <r>
      <t xml:space="preserve">a </t>
    </r>
    <r>
      <rPr>
        <sz val="8"/>
        <rFont val="Arial"/>
        <family val="2"/>
      </rPr>
      <t>Reserves and production data in this report are presented in the International System of Units (SI). The provincial totals and a few other major totals are shown in both SI units and the imperial equivalents in the various tables.</t>
    </r>
  </si>
  <si>
    <t>Upgraded bitumen (synthetic crude oil)</t>
  </si>
  <si>
    <t>short tons (2000 pounds)</t>
  </si>
  <si>
    <t>tonne</t>
  </si>
  <si>
    <t>Bitumen</t>
  </si>
  <si>
    <t xml:space="preserve">(U.K.) long tons (2240 pounds)  </t>
  </si>
  <si>
    <t>Heavy crude oil</t>
  </si>
  <si>
    <t>Canadian barrels of water
(equilibrium pressure and 60°F)</t>
  </si>
  <si>
    <r>
      <t>m</t>
    </r>
    <r>
      <rPr>
        <vertAlign val="superscript"/>
        <sz val="8"/>
        <rFont val="Arial"/>
        <family val="2"/>
      </rPr>
      <t>3</t>
    </r>
    <r>
      <rPr>
        <sz val="8"/>
        <rFont val="Arial"/>
        <family val="2"/>
      </rPr>
      <t xml:space="preserve"> of water
(equilibrium pressure and 15°C)</t>
    </r>
  </si>
  <si>
    <t>Light and medium crude oil</t>
  </si>
  <si>
    <t>Canadian barrels of oil or pentanes plus
(equilibrium pressure and 60°F)</t>
  </si>
  <si>
    <r>
      <t>m</t>
    </r>
    <r>
      <rPr>
        <vertAlign val="superscript"/>
        <sz val="8"/>
        <rFont val="Arial"/>
        <family val="2"/>
      </rPr>
      <t>3</t>
    </r>
    <r>
      <rPr>
        <sz val="8"/>
        <rFont val="Arial"/>
        <family val="2"/>
      </rPr>
      <t xml:space="preserve"> of oil or pentanes plus
(equilibrium pressure and 15°C)</t>
    </r>
  </si>
  <si>
    <r>
      <t xml:space="preserve">10 </t>
    </r>
    <r>
      <rPr>
        <vertAlign val="superscript"/>
        <sz val="8"/>
        <rFont val="Arial"/>
        <family val="2"/>
      </rPr>
      <t>18</t>
    </r>
  </si>
  <si>
    <t>billion billion</t>
  </si>
  <si>
    <t>exa</t>
  </si>
  <si>
    <t>Oil (per cubic metre)</t>
  </si>
  <si>
    <t>Canadian barrels of butanes
(equilibrium pressure and 60°F)</t>
  </si>
  <si>
    <r>
      <t>m</t>
    </r>
    <r>
      <rPr>
        <vertAlign val="superscript"/>
        <sz val="8"/>
        <rFont val="Arial"/>
        <family val="2"/>
      </rPr>
      <t>3</t>
    </r>
    <r>
      <rPr>
        <sz val="8"/>
        <rFont val="Arial"/>
        <family val="2"/>
      </rPr>
      <t xml:space="preserve"> of butanes
(equilibrium pressure and 15°C)</t>
    </r>
  </si>
  <si>
    <r>
      <t xml:space="preserve">10 </t>
    </r>
    <r>
      <rPr>
        <vertAlign val="superscript"/>
        <sz val="8"/>
        <rFont val="Arial"/>
        <family val="2"/>
      </rPr>
      <t>15</t>
    </r>
  </si>
  <si>
    <t>million billion</t>
  </si>
  <si>
    <t>peta</t>
  </si>
  <si>
    <t>Butanes (per cubic metre)</t>
  </si>
  <si>
    <t>Canadian barrels of propane
(equilibrium pressure and 60°F)</t>
  </si>
  <si>
    <r>
      <t>m</t>
    </r>
    <r>
      <rPr>
        <vertAlign val="superscript"/>
        <sz val="8"/>
        <rFont val="Arial"/>
        <family val="2"/>
      </rPr>
      <t>3</t>
    </r>
    <r>
      <rPr>
        <sz val="8"/>
        <rFont val="Arial"/>
        <family val="2"/>
      </rPr>
      <t xml:space="preserve"> of propane
(equilibrium pressure and 15°C)</t>
    </r>
  </si>
  <si>
    <r>
      <t xml:space="preserve">10 </t>
    </r>
    <r>
      <rPr>
        <vertAlign val="superscript"/>
        <sz val="8"/>
        <rFont val="Arial"/>
        <family val="2"/>
      </rPr>
      <t>12</t>
    </r>
  </si>
  <si>
    <t>thousand billion (trillion)</t>
  </si>
  <si>
    <t>tera</t>
  </si>
  <si>
    <t>Propane (per cubic metre)</t>
  </si>
  <si>
    <t>Canadian barrels of ethane
(equilibrium pressure and 60°F)</t>
  </si>
  <si>
    <r>
      <t>m</t>
    </r>
    <r>
      <rPr>
        <vertAlign val="superscript"/>
        <sz val="8"/>
        <rFont val="Arial"/>
        <family val="2"/>
      </rPr>
      <t>3</t>
    </r>
    <r>
      <rPr>
        <sz val="8"/>
        <rFont val="Arial"/>
        <family val="2"/>
      </rPr>
      <t xml:space="preserve"> of ethane
(equilibrium pressure and 15°C)</t>
    </r>
  </si>
  <si>
    <r>
      <t xml:space="preserve">10 </t>
    </r>
    <r>
      <rPr>
        <vertAlign val="superscript"/>
        <sz val="8"/>
        <rFont val="Arial"/>
        <family val="2"/>
      </rPr>
      <t>9</t>
    </r>
  </si>
  <si>
    <t>billion</t>
  </si>
  <si>
    <t>giga</t>
  </si>
  <si>
    <t>Ethane (per cubic metre)</t>
  </si>
  <si>
    <t>cubic feet of gas
(14.65 psia and 60°F)</t>
  </si>
  <si>
    <r>
      <t>m</t>
    </r>
    <r>
      <rPr>
        <vertAlign val="superscript"/>
        <sz val="8"/>
        <rFont val="Arial"/>
        <family val="2"/>
      </rPr>
      <t>3</t>
    </r>
    <r>
      <rPr>
        <sz val="8"/>
        <rFont val="Arial"/>
        <family val="2"/>
      </rPr>
      <t xml:space="preserve"> of gas</t>
    </r>
    <r>
      <rPr>
        <sz val="8"/>
        <rFont val="Arial"/>
        <family val="2"/>
      </rPr>
      <t xml:space="preserve">
(101.325 kPa and 15°C)</t>
    </r>
  </si>
  <si>
    <r>
      <t xml:space="preserve">10 </t>
    </r>
    <r>
      <rPr>
        <vertAlign val="superscript"/>
        <sz val="8"/>
        <rFont val="Arial"/>
        <family val="2"/>
      </rPr>
      <t>6</t>
    </r>
  </si>
  <si>
    <t>million</t>
  </si>
  <si>
    <t>mega</t>
  </si>
  <si>
    <t>37.4*</t>
  </si>
  <si>
    <t>Natural gas (per thousand cubic metres)</t>
  </si>
  <si>
    <t>British thermal units (Btu as defined in the federal Gas Inspection Act (60-61°F)</t>
  </si>
  <si>
    <t>equals</t>
  </si>
  <si>
    <t>kilojoule</t>
  </si>
  <si>
    <r>
      <t xml:space="preserve">10 </t>
    </r>
    <r>
      <rPr>
        <vertAlign val="superscript"/>
        <sz val="8"/>
        <rFont val="Arial"/>
        <family val="2"/>
      </rPr>
      <t>3</t>
    </r>
  </si>
  <si>
    <t>thousand</t>
  </si>
  <si>
    <t>kilo</t>
  </si>
  <si>
    <t>Gigajoules</t>
  </si>
  <si>
    <t>Energy resource</t>
  </si>
  <si>
    <t>Imperial</t>
  </si>
  <si>
    <t xml:space="preserve">Metric </t>
  </si>
  <si>
    <t>Scientific notation</t>
  </si>
  <si>
    <t>Value
(short scale)</t>
  </si>
  <si>
    <t>Term</t>
  </si>
  <si>
    <t>Energy Content Factors</t>
  </si>
  <si>
    <r>
      <t>Metric and Imperial Equivalent Units</t>
    </r>
    <r>
      <rPr>
        <b/>
        <vertAlign val="superscript"/>
        <sz val="8"/>
        <rFont val="Arial"/>
        <family val="2"/>
      </rPr>
      <t>(a)</t>
    </r>
    <r>
      <rPr>
        <b/>
        <sz val="8"/>
        <rFont val="Arial"/>
        <family val="2"/>
      </rPr>
      <t xml:space="preserve"> </t>
    </r>
  </si>
  <si>
    <t>Value and Scientific Notation</t>
  </si>
  <si>
    <t>Figure R2.5</t>
  </si>
  <si>
    <t>Project</t>
  </si>
  <si>
    <t>Cumulative Steam Oil ratio</t>
  </si>
  <si>
    <t>Current Production bbl/d</t>
  </si>
  <si>
    <r>
      <t>Current Production m</t>
    </r>
    <r>
      <rPr>
        <b/>
        <vertAlign val="superscript"/>
        <sz val="11"/>
        <color theme="1"/>
        <rFont val="Calibri"/>
        <family val="2"/>
        <scheme val="minor"/>
      </rPr>
      <t>3</t>
    </r>
    <r>
      <rPr>
        <b/>
        <sz val="11"/>
        <color theme="1"/>
        <rFont val="Calibri"/>
        <family val="2"/>
        <scheme val="minor"/>
      </rPr>
      <t>/d</t>
    </r>
  </si>
  <si>
    <t>Plant capacity bbl/d</t>
  </si>
  <si>
    <r>
      <t>Plant capacity m</t>
    </r>
    <r>
      <rPr>
        <b/>
        <vertAlign val="superscript"/>
        <sz val="11"/>
        <color theme="1"/>
        <rFont val="Calibri"/>
        <family val="2"/>
        <scheme val="minor"/>
      </rPr>
      <t>3</t>
    </r>
    <r>
      <rPr>
        <b/>
        <sz val="11"/>
        <color theme="1"/>
        <rFont val="Calibri"/>
        <family val="2"/>
        <scheme val="minor"/>
      </rPr>
      <t>/d</t>
    </r>
  </si>
  <si>
    <t>Suncor Firebag</t>
  </si>
  <si>
    <t>Cenovus Christina  Lake</t>
  </si>
  <si>
    <t>Cenovus Foster Creek</t>
  </si>
  <si>
    <t>Conoco Surmont</t>
  </si>
  <si>
    <t>CNRL Jackfish</t>
  </si>
  <si>
    <t>MEG Christina Lake</t>
  </si>
  <si>
    <t>CNOOC Long Lake/Kinosis</t>
  </si>
  <si>
    <t>Husky Sunrise</t>
  </si>
  <si>
    <t>CNRL Kirby</t>
  </si>
  <si>
    <t>Suncor MacKay</t>
  </si>
  <si>
    <t>JACOS Hangingstone</t>
  </si>
  <si>
    <t>AOC Leismer</t>
  </si>
  <si>
    <t>Connacher Great Divide</t>
  </si>
  <si>
    <t>AOC Hangingstone</t>
  </si>
  <si>
    <t>PetroChina Mackay</t>
  </si>
  <si>
    <t>Haverst BlackGold</t>
  </si>
  <si>
    <t>Greenfire Hangingstone</t>
  </si>
  <si>
    <t>Figure R2.6</t>
  </si>
  <si>
    <t xml:space="preserve">Table R2.4  Thermal in situ SAGD projects status </t>
  </si>
  <si>
    <t>Operator</t>
  </si>
  <si>
    <t>Scheme Name</t>
  </si>
  <si>
    <t>Status</t>
  </si>
  <si>
    <t>Athabasca Oil Corporation</t>
  </si>
  <si>
    <t>Hangingstone</t>
  </si>
  <si>
    <t>Operating</t>
  </si>
  <si>
    <t>Leismer</t>
  </si>
  <si>
    <t>Approved, not started</t>
  </si>
  <si>
    <t>Canadian Natural Resources Limited</t>
  </si>
  <si>
    <t>Grouse</t>
  </si>
  <si>
    <t>Under review</t>
  </si>
  <si>
    <t>Birch Mountain South</t>
  </si>
  <si>
    <t>Suspended</t>
  </si>
  <si>
    <t>Kirby</t>
  </si>
  <si>
    <t>Pike</t>
  </si>
  <si>
    <t>Jackfish</t>
  </si>
  <si>
    <t>Cavalier Energy Inc.</t>
  </si>
  <si>
    <t>Cenovus Energy Inc.</t>
  </si>
  <si>
    <t>Narrows Lake</t>
  </si>
  <si>
    <t>Foster Creek</t>
  </si>
  <si>
    <t>Christina Lake</t>
  </si>
  <si>
    <t>Telephone Lake</t>
  </si>
  <si>
    <t>CNOOC Petroleum North America</t>
  </si>
  <si>
    <t>Long Lake</t>
  </si>
  <si>
    <t>Connacher Oil And Gas Limited</t>
  </si>
  <si>
    <t>Great Divide</t>
  </si>
  <si>
    <t>ConocoPhillips Canada Resources Corp.</t>
  </si>
  <si>
    <t>Surmont</t>
  </si>
  <si>
    <t>Everest Canadian Resources Corp.</t>
  </si>
  <si>
    <t>STP McKay</t>
  </si>
  <si>
    <t>Greenfire Hangingstone Operating Corp.</t>
  </si>
  <si>
    <t>Hangingstone Demonstration</t>
  </si>
  <si>
    <t>Grizzly Oil Sands</t>
  </si>
  <si>
    <t>May River</t>
  </si>
  <si>
    <t>Algar Lake</t>
  </si>
  <si>
    <t>Harvest Operations Corp.</t>
  </si>
  <si>
    <t>BlackGold</t>
  </si>
  <si>
    <t>Husky Oil Operations Limited</t>
  </si>
  <si>
    <t>Sunrise</t>
  </si>
  <si>
    <t>Imperial Oil Resources Limited</t>
  </si>
  <si>
    <t>Aspen</t>
  </si>
  <si>
    <t>Japan Canada Oil Sands Limited</t>
  </si>
  <si>
    <t>Hangingstone Expansion</t>
  </si>
  <si>
    <t>MEG Energy Corp.</t>
  </si>
  <si>
    <t>PetroChina Canada Ltd.</t>
  </si>
  <si>
    <t>MacKay River</t>
  </si>
  <si>
    <t>Prosper Petroleum</t>
  </si>
  <si>
    <t>PTTEP Canada Limited</t>
  </si>
  <si>
    <t>Mariana Thornbury</t>
  </si>
  <si>
    <t>Suncor Energy Inc.</t>
  </si>
  <si>
    <t>Lewis</t>
  </si>
  <si>
    <t>Firebag</t>
  </si>
  <si>
    <t>Meadow Creek East</t>
  </si>
  <si>
    <t>Meadow Creek West</t>
  </si>
  <si>
    <t>Dover</t>
  </si>
  <si>
    <t>Sunshine Oilsands Ltd.</t>
  </si>
  <si>
    <t>Surmont Energy Ltd.</t>
  </si>
  <si>
    <t>Wildwood</t>
  </si>
  <si>
    <t>Value Creation Inc.</t>
  </si>
  <si>
    <t>Terre De Grace</t>
  </si>
  <si>
    <t>Cancelled</t>
  </si>
  <si>
    <t>TriStar</t>
  </si>
  <si>
    <t>Table R2.5  Thermal in situ SAGD projects averages reservoir and operational parameters</t>
  </si>
  <si>
    <t>Reservoir parameters</t>
  </si>
  <si>
    <t>Operational parameters</t>
  </si>
  <si>
    <t>Scheme name</t>
  </si>
  <si>
    <t>Operating well pads</t>
  </si>
  <si>
    <t>Operating well pairs</t>
  </si>
  <si>
    <t>Hangingstone demonstration</t>
  </si>
  <si>
    <t>Hangingstone expansion</t>
  </si>
  <si>
    <t>Average</t>
  </si>
  <si>
    <t>Total</t>
  </si>
  <si>
    <t>Table R2.6  Athabasca oil sands area in-place volumes and reservoir properties</t>
  </si>
  <si>
    <t>Volumes</t>
  </si>
  <si>
    <t>Average reservoir parameters</t>
  </si>
  <si>
    <t>Deposit interval</t>
  </si>
  <si>
    <t>Pay thickness (m)</t>
  </si>
  <si>
    <t>Porosity 
(%)</t>
  </si>
  <si>
    <t>Bitumen saturation (%)</t>
  </si>
  <si>
    <t>High</t>
  </si>
  <si>
    <t>Medium</t>
  </si>
  <si>
    <t>Low</t>
  </si>
  <si>
    <t>Note: The volumes in-place for the three deposit intervals were calculated using an updated lower Clearwater zero edge boundary defined by a 10 metre thickness cutoff, which includes part of the surface mineable edge boundaries, as well as the entire Foster Creek project area.</t>
  </si>
  <si>
    <t>Probability</t>
  </si>
  <si>
    <t>Initial volume in place</t>
  </si>
  <si>
    <t>Initial established reserves</t>
  </si>
  <si>
    <t>Remaining established reserves</t>
  </si>
  <si>
    <t>Ultimate potential</t>
  </si>
  <si>
    <r>
      <t>Table R2.7  Athabasca oil sands area McMurray SAGD targeted reserves and ultimate potential (10</t>
    </r>
    <r>
      <rPr>
        <b/>
        <vertAlign val="superscript"/>
        <sz val="10"/>
        <color theme="1"/>
        <rFont val="Arial"/>
        <family val="2"/>
      </rPr>
      <t>9</t>
    </r>
    <r>
      <rPr>
        <b/>
        <sz val="10"/>
        <color theme="1"/>
        <rFont val="Arial"/>
        <family val="2"/>
      </rPr>
      <t xml:space="preserve"> m</t>
    </r>
    <r>
      <rPr>
        <b/>
        <vertAlign val="superscript"/>
        <sz val="10"/>
        <color theme="1"/>
        <rFont val="Arial"/>
        <family val="2"/>
      </rPr>
      <t>3</t>
    </r>
    <r>
      <rPr>
        <b/>
        <sz val="10"/>
        <color theme="1"/>
        <rFont val="Arial"/>
        <family val="2"/>
      </rPr>
      <t>)</t>
    </r>
  </si>
  <si>
    <r>
      <t>Net pay</t>
    </r>
    <r>
      <rPr>
        <b/>
        <vertAlign val="superscript"/>
        <sz val="10"/>
        <color theme="1"/>
        <rFont val="Arial"/>
        <family val="2"/>
      </rPr>
      <t>a</t>
    </r>
    <r>
      <rPr>
        <b/>
        <sz val="10"/>
        <color theme="1"/>
        <rFont val="Arial"/>
        <family val="2"/>
      </rPr>
      <t xml:space="preserve"> (m)</t>
    </r>
  </si>
  <si>
    <r>
      <t>Bitumen saturation</t>
    </r>
    <r>
      <rPr>
        <b/>
        <vertAlign val="superscript"/>
        <sz val="10"/>
        <color theme="1"/>
        <rFont val="Arial"/>
        <family val="2"/>
      </rPr>
      <t>a</t>
    </r>
    <r>
      <rPr>
        <b/>
        <sz val="10"/>
        <color theme="1"/>
        <rFont val="Arial"/>
        <family val="2"/>
      </rPr>
      <t xml:space="preserve"> (%)</t>
    </r>
  </si>
  <si>
    <r>
      <t>Effective porosity</t>
    </r>
    <r>
      <rPr>
        <b/>
        <vertAlign val="superscript"/>
        <sz val="10"/>
        <color theme="1"/>
        <rFont val="Arial"/>
        <family val="2"/>
      </rPr>
      <t>a</t>
    </r>
    <r>
      <rPr>
        <b/>
        <sz val="10"/>
        <color theme="1"/>
        <rFont val="Arial"/>
        <family val="2"/>
      </rPr>
      <t xml:space="preserve"> (%)</t>
    </r>
  </si>
  <si>
    <r>
      <t>Cumulative steam oil ratio</t>
    </r>
    <r>
      <rPr>
        <b/>
        <vertAlign val="superscript"/>
        <sz val="10"/>
        <color theme="1"/>
        <rFont val="Arial"/>
        <family val="2"/>
      </rPr>
      <t>b</t>
    </r>
  </si>
  <si>
    <r>
      <t>Production (m</t>
    </r>
    <r>
      <rPr>
        <b/>
        <vertAlign val="superscript"/>
        <sz val="10"/>
        <color theme="1"/>
        <rFont val="Arial"/>
        <family val="2"/>
      </rPr>
      <t>3</t>
    </r>
    <r>
      <rPr>
        <b/>
        <sz val="10"/>
        <color theme="1"/>
        <rFont val="Arial"/>
        <family val="2"/>
      </rPr>
      <t>/d)</t>
    </r>
    <r>
      <rPr>
        <b/>
        <vertAlign val="superscript"/>
        <sz val="10"/>
        <color theme="1"/>
        <rFont val="Arial"/>
        <family val="2"/>
      </rPr>
      <t>b</t>
    </r>
  </si>
  <si>
    <r>
      <t>Plant capacity (m</t>
    </r>
    <r>
      <rPr>
        <b/>
        <vertAlign val="superscript"/>
        <sz val="10"/>
        <color theme="1"/>
        <rFont val="Arial"/>
        <family val="2"/>
      </rPr>
      <t>3</t>
    </r>
    <r>
      <rPr>
        <b/>
        <sz val="10"/>
        <color theme="1"/>
        <rFont val="Arial"/>
        <family val="2"/>
      </rPr>
      <t>/d)</t>
    </r>
    <r>
      <rPr>
        <b/>
        <vertAlign val="superscript"/>
        <sz val="10"/>
        <color theme="1"/>
        <rFont val="Arial"/>
        <family val="2"/>
      </rPr>
      <t>b</t>
    </r>
  </si>
  <si>
    <r>
      <t>Initial volume            in-place (10</t>
    </r>
    <r>
      <rPr>
        <b/>
        <vertAlign val="superscript"/>
        <sz val="10"/>
        <color theme="1"/>
        <rFont val="Arial"/>
        <family val="2"/>
      </rPr>
      <t xml:space="preserve">9 </t>
    </r>
    <r>
      <rPr>
        <b/>
        <sz val="10"/>
        <color theme="1"/>
        <rFont val="Arial"/>
        <family val="2"/>
      </rPr>
      <t>m</t>
    </r>
    <r>
      <rPr>
        <b/>
        <vertAlign val="superscript"/>
        <sz val="10"/>
        <color theme="1"/>
        <rFont val="Arial"/>
        <family val="2"/>
      </rPr>
      <t>3</t>
    </r>
    <r>
      <rPr>
        <b/>
        <sz val="10"/>
        <color theme="1"/>
        <rFont val="Arial"/>
        <family val="2"/>
      </rPr>
      <t>)</t>
    </r>
  </si>
  <si>
    <r>
      <t>McMurray</t>
    </r>
    <r>
      <rPr>
        <vertAlign val="superscript"/>
        <sz val="10"/>
        <color theme="1"/>
        <rFont val="Arial"/>
        <family val="2"/>
      </rPr>
      <t xml:space="preserve"> </t>
    </r>
    <r>
      <rPr>
        <sz val="10"/>
        <color theme="1"/>
        <rFont val="Arial"/>
        <family val="2"/>
      </rPr>
      <t>SAGD targeted</t>
    </r>
  </si>
  <si>
    <r>
      <t>Wabiskaw-McMurray (1.5 m)</t>
    </r>
    <r>
      <rPr>
        <vertAlign val="superscript"/>
        <sz val="10"/>
        <color theme="1"/>
        <rFont val="Arial"/>
        <family val="2"/>
      </rPr>
      <t>a</t>
    </r>
  </si>
  <si>
    <r>
      <t>Corner</t>
    </r>
    <r>
      <rPr>
        <vertAlign val="superscript"/>
        <sz val="10"/>
        <color theme="1"/>
        <rFont val="Arial"/>
        <family val="2"/>
      </rPr>
      <t>a</t>
    </r>
  </si>
  <si>
    <r>
      <t>Kirby</t>
    </r>
    <r>
      <rPr>
        <vertAlign val="superscript"/>
        <sz val="10"/>
        <color theme="1"/>
        <rFont val="Arial"/>
        <family val="2"/>
      </rPr>
      <t>c</t>
    </r>
  </si>
  <si>
    <r>
      <t>McMurray SAGD potential (7 m)</t>
    </r>
    <r>
      <rPr>
        <vertAlign val="superscript"/>
        <sz val="10"/>
        <color theme="1"/>
        <rFont val="Arial"/>
        <family val="2"/>
      </rPr>
      <t>a</t>
    </r>
  </si>
  <si>
    <r>
      <t>McMurray</t>
    </r>
    <r>
      <rPr>
        <vertAlign val="superscript"/>
        <sz val="10"/>
        <color theme="1"/>
        <rFont val="Arial"/>
        <family val="2"/>
      </rPr>
      <t xml:space="preserve"> </t>
    </r>
    <r>
      <rPr>
        <sz val="10"/>
        <color theme="1"/>
        <rFont val="Arial"/>
        <family val="2"/>
      </rPr>
      <t>SAGD targeted</t>
    </r>
    <r>
      <rPr>
        <vertAlign val="superscript"/>
        <sz val="10"/>
        <color theme="1"/>
        <rFont val="Arial"/>
        <family val="2"/>
      </rPr>
      <t>b</t>
    </r>
  </si>
  <si>
    <r>
      <t>Pike 2</t>
    </r>
    <r>
      <rPr>
        <vertAlign val="superscript"/>
        <sz val="10"/>
        <color theme="1"/>
        <rFont val="Arial"/>
        <family val="2"/>
      </rPr>
      <t>a</t>
    </r>
  </si>
  <si>
    <r>
      <t>Jackfish Expansion</t>
    </r>
    <r>
      <rPr>
        <vertAlign val="superscript"/>
        <sz val="10"/>
        <color theme="1"/>
        <rFont val="Arial"/>
        <family val="2"/>
      </rPr>
      <t>a</t>
    </r>
  </si>
  <si>
    <r>
      <t>Dunkirk</t>
    </r>
    <r>
      <rPr>
        <vertAlign val="superscript"/>
        <sz val="10"/>
        <color theme="1"/>
        <rFont val="Arial"/>
        <family val="2"/>
      </rPr>
      <t>b</t>
    </r>
  </si>
  <si>
    <r>
      <rPr>
        <vertAlign val="superscript"/>
        <sz val="10"/>
        <color theme="0" tint="-0.499984740745262"/>
        <rFont val="Arial"/>
        <family val="2"/>
      </rPr>
      <t xml:space="preserve">a </t>
    </r>
    <r>
      <rPr>
        <sz val="10"/>
        <color theme="0" tint="-0.499984740745262"/>
        <rFont val="Arial"/>
        <family val="2"/>
      </rPr>
      <t>Continuous pay interval.</t>
    </r>
  </si>
  <si>
    <r>
      <rPr>
        <vertAlign val="superscript"/>
        <sz val="10"/>
        <color theme="0" tint="-0.499984740745262"/>
        <rFont val="Arial"/>
        <family val="2"/>
      </rPr>
      <t xml:space="preserve">b </t>
    </r>
    <r>
      <rPr>
        <sz val="10"/>
        <color theme="0" tint="-0.499984740745262"/>
        <rFont val="Arial"/>
        <family val="2"/>
      </rPr>
      <t>SAGD targeted refers to the lower portion of the McMurray reservoir that is expected to be developed.</t>
    </r>
  </si>
  <si>
    <r>
      <t>Note: Reservoir parameters evaluated by the AER, and operational parameters compiled from the AER as of August 1</t>
    </r>
    <r>
      <rPr>
        <vertAlign val="superscript"/>
        <sz val="10"/>
        <color theme="0" tint="-0.499984740745262"/>
        <rFont val="Arial"/>
        <family val="2"/>
      </rPr>
      <t>st</t>
    </r>
    <r>
      <rPr>
        <sz val="10"/>
        <color theme="0" tint="-0.499984740745262"/>
        <rFont val="Arial"/>
        <family val="2"/>
      </rPr>
      <t>, 2019.</t>
    </r>
  </si>
  <si>
    <r>
      <rPr>
        <vertAlign val="superscript"/>
        <sz val="10"/>
        <color theme="0" tint="-0.499984740745262"/>
        <rFont val="Arial"/>
        <family val="2"/>
      </rPr>
      <t xml:space="preserve">a </t>
    </r>
    <r>
      <rPr>
        <sz val="10"/>
        <color theme="0" tint="-0.499984740745262"/>
        <rFont val="Arial"/>
        <family val="2"/>
      </rPr>
      <t>Average properties extracted from the producing drainage areas.</t>
    </r>
  </si>
  <si>
    <r>
      <rPr>
        <vertAlign val="superscript"/>
        <sz val="10"/>
        <color theme="0" tint="-0.499984740745262"/>
        <rFont val="Arial"/>
        <family val="2"/>
      </rPr>
      <t xml:space="preserve">b </t>
    </r>
    <r>
      <rPr>
        <sz val="10"/>
        <color theme="0" tint="-0.499984740745262"/>
        <rFont val="Arial"/>
        <family val="2"/>
      </rPr>
      <t>Six month average, updated as of August 1</t>
    </r>
    <r>
      <rPr>
        <vertAlign val="superscript"/>
        <sz val="10"/>
        <color theme="0" tint="-0.499984740745262"/>
        <rFont val="Arial"/>
        <family val="2"/>
      </rPr>
      <t>st</t>
    </r>
    <r>
      <rPr>
        <sz val="10"/>
        <color theme="0" tint="-0.499984740745262"/>
        <rFont val="Arial"/>
        <family val="2"/>
      </rPr>
      <t>, 2019.</t>
    </r>
  </si>
  <si>
    <r>
      <rPr>
        <vertAlign val="superscript"/>
        <sz val="10"/>
        <color theme="0" tint="-0.499984740745262"/>
        <rFont val="Arial"/>
        <family val="2"/>
      </rPr>
      <t xml:space="preserve">c </t>
    </r>
    <r>
      <rPr>
        <sz val="10"/>
        <color theme="0" tint="-0.499984740745262"/>
        <rFont val="Arial"/>
        <family val="2"/>
      </rPr>
      <t>Includes Kirby North for the month of August 1</t>
    </r>
    <r>
      <rPr>
        <vertAlign val="superscript"/>
        <sz val="10"/>
        <color theme="0" tint="-0.499984740745262"/>
        <rFont val="Arial"/>
        <family val="2"/>
      </rPr>
      <t>st</t>
    </r>
    <r>
      <rPr>
        <sz val="10"/>
        <color theme="0" tint="-0.499984740745262"/>
        <rFont val="Arial"/>
        <family val="2"/>
      </rPr>
      <t>, 2019 only and does not average in its cumulative steam oil ratio</t>
    </r>
    <r>
      <rPr>
        <sz val="10"/>
        <color rgb="FFFF0000"/>
        <rFont val="Arial"/>
        <family val="2"/>
      </rPr>
      <t>.</t>
    </r>
  </si>
  <si>
    <r>
      <t>Dover</t>
    </r>
    <r>
      <rPr>
        <vertAlign val="superscript"/>
        <sz val="10"/>
        <color theme="1"/>
        <rFont val="Arial"/>
        <family val="2"/>
      </rPr>
      <t>b</t>
    </r>
  </si>
  <si>
    <r>
      <t>Rigel</t>
    </r>
    <r>
      <rPr>
        <vertAlign val="superscript"/>
        <sz val="10"/>
        <color theme="1"/>
        <rFont val="Arial"/>
        <family val="2"/>
      </rPr>
      <t>b</t>
    </r>
  </si>
  <si>
    <r>
      <t>Thickwood</t>
    </r>
    <r>
      <rPr>
        <vertAlign val="superscript"/>
        <sz val="10"/>
        <color theme="1"/>
        <rFont val="Arial"/>
        <family val="2"/>
      </rPr>
      <t>b</t>
    </r>
  </si>
  <si>
    <r>
      <t>West Ells</t>
    </r>
    <r>
      <rPr>
        <vertAlign val="superscript"/>
        <sz val="10"/>
        <color theme="1"/>
        <rFont val="Arial"/>
        <family val="2"/>
      </rPr>
      <t>b</t>
    </r>
  </si>
  <si>
    <r>
      <t>Legend Lake</t>
    </r>
    <r>
      <rPr>
        <vertAlign val="superscript"/>
        <sz val="10"/>
        <color theme="1"/>
        <rFont val="Arial"/>
        <family val="2"/>
      </rPr>
      <t>b</t>
    </r>
  </si>
  <si>
    <r>
      <t>Advanced TriStar</t>
    </r>
    <r>
      <rPr>
        <vertAlign val="superscript"/>
        <sz val="10"/>
        <color theme="1"/>
        <rFont val="Arial"/>
        <family val="2"/>
      </rPr>
      <t>a</t>
    </r>
  </si>
  <si>
    <r>
      <rPr>
        <vertAlign val="superscript"/>
        <sz val="10"/>
        <color theme="0" tint="-0.499984740745262"/>
        <rFont val="Arial"/>
        <family val="2"/>
      </rPr>
      <t xml:space="preserve">a </t>
    </r>
    <r>
      <rPr>
        <sz val="10"/>
        <color theme="0" tint="-0.499984740745262"/>
        <rFont val="Arial"/>
        <family val="2"/>
      </rPr>
      <t>The project was evaluated for prospective resources as part of the McMurray deposit with SAGD potential.</t>
    </r>
  </si>
  <si>
    <r>
      <rPr>
        <vertAlign val="superscript"/>
        <sz val="10"/>
        <color theme="0" tint="-0.499984740745262"/>
        <rFont val="Arial"/>
        <family val="2"/>
      </rPr>
      <t xml:space="preserve">b </t>
    </r>
    <r>
      <rPr>
        <sz val="10"/>
        <color theme="0" tint="-0.499984740745262"/>
        <rFont val="Arial"/>
        <family val="2"/>
      </rPr>
      <t>The project was evaluated as part of the initial in place volume for the Wabiskaw-McMurray deposit with a 1.5 m pay cutoff.</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</si>
</sst>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3" formatCode="_-* #,##0.00_-;\-* #,##0.00_-;_-* &quot;-&quot;??_-;_-@_-"/>
    <numFmt numFmtId="164" formatCode="&quot;$&quot;#,##0_);\(&quot;$&quot;#,##0\)"/>
    <numFmt numFmtId="165" formatCode="&quot;$&quot;#,##0.00_);[Red]\(&quot;$&quot;#,##0.00\)"/>
    <numFmt numFmtId="166" formatCode="_(&quot;$&quot;* #,##0.00_);_(&quot;$&quot;* \(#,##0.00\);_(&quot;$&quot;* &quot;-&quot;??_);_(@_)"/>
    <numFmt numFmtId="167" formatCode="_(* #,##0.00_);_(* \(#,##0.00\);_(* &quot;-&quot;??_);_(@_)"/>
    <numFmt numFmtId="168" formatCode="#,##0\ ;[Red]\(#,##0\)"/>
    <numFmt numFmtId="169" formatCode="&quot;$&quot;#,##0\ ;\(&quot;$&quot;#,##0\)"/>
    <numFmt numFmtId="170" formatCode="m/d/yy\ h:mm"/>
    <numFmt numFmtId="171" formatCode="_ * #,##0.00_ ;_ * \-#,##0.00_ ;_ * &quot;-&quot;??_ ;_ @_ "/>
    <numFmt numFmtId="172" formatCode="0.0\ \ \ \ ;[Red]\(0.0\)\ \ "/>
    <numFmt numFmtId="173" formatCode="0.0\ \ \ \ \ \ ;[Red]\(0.0\)\ \ \ \ "/>
    <numFmt numFmtId="174" formatCode="0.0\ \ \ \ \ \ \ \ ;[Red]\(0.0\)\ \ \ \ \ \ "/>
    <numFmt numFmtId="175" formatCode="mmm\ dd\,\ yyyy"/>
    <numFmt numFmtId="176" formatCode="mmm\-yyyy"/>
    <numFmt numFmtId="177" formatCode="yyyy"/>
    <numFmt numFmtId="178" formatCode="#,##0.00;[Red]\(#,##0.00\)"/>
    <numFmt numFmtId="179" formatCode="#,##0.0_);\(#,##0.0\)"/>
    <numFmt numFmtId="180" formatCode="0.0000"/>
    <numFmt numFmtId="181" formatCode="0.0"/>
    <numFmt numFmtId="182" formatCode="0.0000000"/>
  </numFmts>
  <fonts count="46">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name val="Geneva"/>
    </font>
    <font>
      <sz val="10"/>
      <name val="Arial"/>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0"/>
      <color indexed="12"/>
      <name val="Arial"/>
      <family val="2"/>
    </font>
    <font>
      <sz val="11"/>
      <color indexed="52"/>
      <name val="Calibri"/>
      <family val="2"/>
    </font>
    <font>
      <sz val="11"/>
      <color indexed="60"/>
      <name val="Calibri"/>
      <family val="2"/>
    </font>
    <font>
      <b/>
      <sz val="11"/>
      <color indexed="63"/>
      <name val="Calibri"/>
      <family val="2"/>
    </font>
    <font>
      <b/>
      <sz val="12"/>
      <name val="Arial"/>
      <family val="2"/>
    </font>
    <font>
      <b/>
      <sz val="18"/>
      <color indexed="56"/>
      <name val="Cambria"/>
      <family val="2"/>
    </font>
    <font>
      <b/>
      <sz val="11"/>
      <color indexed="8"/>
      <name val="Calibri"/>
      <family val="2"/>
    </font>
    <font>
      <sz val="11"/>
      <color indexed="10"/>
      <name val="Calibri"/>
      <family val="2"/>
    </font>
    <font>
      <b/>
      <sz val="16"/>
      <name val="Arial"/>
      <family val="2"/>
    </font>
    <font>
      <sz val="9"/>
      <name val="Arial"/>
      <family val="2"/>
    </font>
    <font>
      <sz val="10"/>
      <name val="TimesNewRomanPS"/>
    </font>
    <font>
      <sz val="10"/>
      <color rgb="FFFF0000"/>
      <name val="Arial"/>
      <family val="2"/>
    </font>
    <font>
      <b/>
      <i/>
      <u/>
      <sz val="14"/>
      <color rgb="FFFA3526"/>
      <name val="Calibri"/>
      <family val="2"/>
      <scheme val="minor"/>
    </font>
    <font>
      <b/>
      <i/>
      <sz val="14"/>
      <color rgb="FFFA3526"/>
      <name val="Calibri"/>
      <family val="2"/>
      <scheme val="minor"/>
    </font>
    <font>
      <vertAlign val="superscript"/>
      <sz val="8"/>
      <name val="Arial"/>
      <family val="2"/>
    </font>
    <font>
      <u/>
      <sz val="8"/>
      <name val="Arial"/>
      <family val="2"/>
    </font>
    <font>
      <b/>
      <sz val="8"/>
      <name val="Arial"/>
      <family val="2"/>
    </font>
    <font>
      <b/>
      <vertAlign val="superscript"/>
      <sz val="8"/>
      <name val="Arial"/>
      <family val="2"/>
    </font>
    <font>
      <b/>
      <sz val="10"/>
      <color rgb="FFFF0000"/>
      <name val="Arial"/>
      <family val="2"/>
    </font>
    <font>
      <b/>
      <sz val="11"/>
      <color theme="1"/>
      <name val="Calibri"/>
      <family val="2"/>
      <scheme val="minor"/>
    </font>
    <font>
      <b/>
      <vertAlign val="superscript"/>
      <sz val="11"/>
      <color theme="1"/>
      <name val="Calibri"/>
      <family val="2"/>
      <scheme val="minor"/>
    </font>
    <font>
      <sz val="10"/>
      <color theme="1"/>
      <name val="Arial"/>
      <family val="2"/>
    </font>
    <font>
      <b/>
      <sz val="10"/>
      <color theme="1"/>
      <name val="Arial"/>
      <family val="2"/>
    </font>
    <font>
      <b/>
      <vertAlign val="superscript"/>
      <sz val="10"/>
      <color theme="1"/>
      <name val="Arial"/>
      <family val="2"/>
    </font>
    <font>
      <vertAlign val="superscript"/>
      <sz val="10"/>
      <color theme="1"/>
      <name val="Arial"/>
      <family val="2"/>
    </font>
    <font>
      <sz val="10"/>
      <color theme="0" tint="-0.499984740745262"/>
      <name val="Arial"/>
      <family val="2"/>
    </font>
    <font>
      <vertAlign val="superscript"/>
      <sz val="10"/>
      <color theme="0" tint="-0.499984740745262"/>
      <name val="Arial"/>
      <family val="2"/>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lightGray"/>
    </fill>
    <fill>
      <patternFill patternType="gray0625"/>
    </fill>
    <fill>
      <patternFill patternType="solid">
        <fgColor indexed="31"/>
        <bgColor indexed="8"/>
      </patternFill>
    </fill>
    <fill>
      <patternFill patternType="solid">
        <fgColor indexed="43"/>
        <bgColor indexed="8"/>
      </patternFill>
    </fill>
    <fill>
      <patternFill patternType="solid">
        <fgColor indexed="56"/>
      </patternFill>
    </fill>
    <fill>
      <patternFill patternType="solid">
        <fgColor indexed="54"/>
      </patternFill>
    </fill>
    <fill>
      <patternFill patternType="solid">
        <fgColor indexed="42"/>
        <bgColor indexed="64"/>
      </patternFill>
    </fill>
    <fill>
      <patternFill patternType="solid">
        <fgColor indexed="9"/>
      </patternFill>
    </fill>
    <fill>
      <patternFill patternType="gray0625">
        <fgColor indexed="15"/>
      </patternFill>
    </fill>
    <fill>
      <patternFill patternType="solid">
        <fgColor indexed="14"/>
        <bgColor indexed="64"/>
      </patternFill>
    </fill>
    <fill>
      <patternFill patternType="solid">
        <fgColor theme="1"/>
        <bgColor indexed="64"/>
      </patternFill>
    </fill>
    <fill>
      <patternFill patternType="solid">
        <fgColor theme="0"/>
        <bgColor indexed="64"/>
      </patternFill>
    </fill>
  </fills>
  <borders count="6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39"/>
      </top>
      <bottom/>
      <diagonal/>
    </border>
    <border>
      <left style="medium">
        <color indexed="39"/>
      </left>
      <right/>
      <top style="medium">
        <color indexed="39"/>
      </top>
      <bottom/>
      <diagonal/>
    </border>
    <border>
      <left/>
      <right/>
      <top style="thin">
        <color indexed="62"/>
      </top>
      <bottom style="double">
        <color indexed="62"/>
      </bottom>
      <diagonal/>
    </border>
    <border>
      <left/>
      <right/>
      <top style="double">
        <color indexed="0"/>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23"/>
      </left>
      <right/>
      <top/>
      <bottom/>
      <diagonal/>
    </border>
    <border>
      <left/>
      <right/>
      <top/>
      <bottom style="dotted">
        <color indexed="64"/>
      </bottom>
      <diagonal/>
    </border>
    <border>
      <left style="thin">
        <color indexed="23"/>
      </left>
      <right style="thin">
        <color indexed="23"/>
      </right>
      <top/>
      <bottom/>
      <diagonal/>
    </border>
    <border>
      <left/>
      <right/>
      <top/>
      <bottom style="medium">
        <color indexed="27"/>
      </bottom>
      <diagonal/>
    </border>
    <border>
      <left/>
      <right/>
      <top/>
      <bottom style="double">
        <color indexed="10"/>
      </bottom>
      <diagonal/>
    </border>
    <border>
      <left/>
      <right/>
      <top/>
      <bottom style="hair">
        <color indexed="64"/>
      </bottom>
      <diagonal/>
    </border>
    <border>
      <left/>
      <right/>
      <top style="thin">
        <color indexed="45"/>
      </top>
      <bottom style="thin">
        <color indexed="45"/>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style="thin">
        <color indexed="64"/>
      </bottom>
      <diagonal/>
    </border>
    <border>
      <left style="medium">
        <color auto="1"/>
      </left>
      <right/>
      <top/>
      <bottom style="medium">
        <color auto="1"/>
      </bottom>
      <diagonal/>
    </border>
    <border>
      <left/>
      <right/>
      <top/>
      <bottom style="medium">
        <color auto="1"/>
      </bottom>
      <diagonal/>
    </border>
    <border>
      <left/>
      <right style="thin">
        <color indexed="64"/>
      </right>
      <top/>
      <bottom style="medium">
        <color auto="1"/>
      </bottom>
      <diagonal/>
    </border>
    <border>
      <left/>
      <right style="medium">
        <color auto="1"/>
      </right>
      <top/>
      <bottom style="medium">
        <color auto="1"/>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right style="medium">
        <color auto="1"/>
      </right>
      <top/>
      <bottom style="thin">
        <color indexed="64"/>
      </bottom>
      <diagonal/>
    </border>
  </borders>
  <cellStyleXfs count="613">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168" fontId="11" fillId="0" borderId="0" applyFont="0" applyFill="0" applyBorder="0" applyAlignment="0" applyProtection="0"/>
    <xf numFmtId="3" fontId="12" fillId="0" borderId="0" applyFont="0" applyFill="0" applyBorder="0" applyAlignment="0" applyProtection="0"/>
    <xf numFmtId="3"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170" fontId="12" fillId="0" borderId="0" applyFont="0" applyFill="0" applyBorder="0" applyAlignment="0" applyProtection="0">
      <alignment wrapText="1"/>
    </xf>
    <xf numFmtId="170" fontId="12" fillId="0" borderId="0" applyFont="0" applyFill="0" applyBorder="0" applyAlignment="0" applyProtection="0">
      <alignment wrapText="1"/>
    </xf>
    <xf numFmtId="0" fontId="13" fillId="0" borderId="0" applyNumberFormat="0" applyFill="0" applyBorder="0" applyAlignment="0" applyProtection="0"/>
    <xf numFmtId="2" fontId="12" fillId="0" borderId="0" applyFont="0" applyFill="0" applyBorder="0" applyAlignment="0" applyProtection="0"/>
    <xf numFmtId="2" fontId="12" fillId="0" borderId="0" applyFont="0" applyFill="0" applyBorder="0" applyAlignment="0" applyProtection="0"/>
    <xf numFmtId="0" fontId="14" fillId="4" borderId="0" applyNumberFormat="0" applyBorder="0" applyAlignment="0" applyProtection="0"/>
    <xf numFmtId="0" fontId="15" fillId="0" borderId="3"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18" fillId="7" borderId="1" applyNumberFormat="0" applyAlignment="0" applyProtection="0"/>
    <xf numFmtId="171" fontId="19" fillId="0" borderId="6">
      <protection locked="0"/>
    </xf>
    <xf numFmtId="0" fontId="20" fillId="0" borderId="7" applyNumberFormat="0" applyFill="0" applyAlignment="0" applyProtection="0"/>
    <xf numFmtId="0" fontId="21" fillId="22" borderId="0" applyNumberFormat="0" applyBorder="0" applyAlignment="0" applyProtection="0"/>
    <xf numFmtId="0" fontId="12" fillId="0" borderId="0"/>
    <xf numFmtId="0" fontId="12" fillId="0" borderId="0"/>
    <xf numFmtId="0" fontId="6" fillId="23" borderId="8" applyNumberFormat="0" applyFont="0" applyAlignment="0" applyProtection="0"/>
    <xf numFmtId="0" fontId="22" fillId="20" borderId="9" applyNumberFormat="0" applyAlignment="0" applyProtection="0"/>
    <xf numFmtId="0" fontId="11" fillId="24" borderId="0" applyNumberFormat="0" applyFont="0" applyBorder="0" applyAlignment="0" applyProtection="0"/>
    <xf numFmtId="0" fontId="11" fillId="25" borderId="0" applyNumberFormat="0" applyFont="0" applyBorder="0" applyAlignment="0" applyProtection="0"/>
    <xf numFmtId="0" fontId="11" fillId="1" borderId="0" applyNumberFormat="0" applyFont="0" applyBorder="0" applyAlignment="0" applyProtection="0"/>
    <xf numFmtId="172" fontId="11" fillId="0" borderId="0" applyFont="0" applyFill="0" applyBorder="0" applyAlignment="0" applyProtection="0"/>
    <xf numFmtId="173" fontId="11" fillId="0" borderId="0" applyFont="0" applyFill="0" applyBorder="0" applyAlignment="0" applyProtection="0"/>
    <xf numFmtId="174" fontId="11" fillId="0" borderId="0" applyFont="0" applyFill="0" applyBorder="0" applyAlignment="0" applyProtection="0"/>
    <xf numFmtId="0" fontId="5" fillId="26" borderId="10" applyNumberFormat="0" applyProtection="0">
      <alignment horizontal="center" wrapText="1"/>
    </xf>
    <xf numFmtId="0" fontId="5" fillId="26" borderId="10" applyNumberFormat="0" applyProtection="0">
      <alignment horizontal="center" wrapText="1"/>
    </xf>
    <xf numFmtId="0" fontId="5" fillId="26" borderId="10" applyNumberFormat="0" applyProtection="0">
      <alignment horizontal="center" wrapText="1"/>
    </xf>
    <xf numFmtId="0" fontId="5" fillId="26" borderId="11" applyNumberFormat="0" applyAlignment="0" applyProtection="0">
      <alignment wrapText="1"/>
    </xf>
    <xf numFmtId="0" fontId="5" fillId="26" borderId="11" applyNumberFormat="0" applyAlignment="0" applyProtection="0">
      <alignment wrapText="1"/>
    </xf>
    <xf numFmtId="0" fontId="5" fillId="26" borderId="11" applyNumberFormat="0" applyAlignment="0" applyProtection="0">
      <alignment wrapText="1"/>
    </xf>
    <xf numFmtId="0" fontId="12" fillId="27" borderId="0" applyNumberFormat="0" applyBorder="0">
      <alignment horizontal="center" wrapText="1"/>
    </xf>
    <xf numFmtId="0" fontId="12" fillId="27" borderId="0" applyNumberFormat="0" applyBorder="0">
      <alignment horizontal="center" wrapText="1"/>
    </xf>
    <xf numFmtId="0" fontId="12" fillId="27" borderId="0" applyNumberFormat="0" applyBorder="0">
      <alignment horizontal="center" wrapText="1"/>
    </xf>
    <xf numFmtId="0" fontId="12" fillId="27" borderId="0" applyNumberFormat="0" applyBorder="0">
      <alignment wrapText="1"/>
    </xf>
    <xf numFmtId="0" fontId="12" fillId="27" borderId="0" applyNumberFormat="0" applyBorder="0">
      <alignment wrapText="1"/>
    </xf>
    <xf numFmtId="0" fontId="12" fillId="27" borderId="0" applyNumberFormat="0" applyBorder="0">
      <alignment wrapText="1"/>
    </xf>
    <xf numFmtId="0" fontId="12" fillId="0" borderId="0" applyNumberFormat="0" applyFill="0" applyBorder="0" applyProtection="0">
      <alignment horizontal="right" wrapText="1"/>
    </xf>
    <xf numFmtId="0" fontId="12" fillId="0" borderId="0" applyNumberFormat="0" applyFill="0" applyBorder="0" applyProtection="0">
      <alignment horizontal="right" wrapText="1"/>
    </xf>
    <xf numFmtId="0" fontId="12" fillId="0" borderId="0" applyNumberFormat="0" applyFill="0" applyBorder="0" applyProtection="0">
      <alignment horizontal="right" wrapText="1"/>
    </xf>
    <xf numFmtId="175" fontId="12" fillId="0" borderId="0" applyFill="0" applyBorder="0" applyAlignment="0" applyProtection="0">
      <alignment wrapText="1"/>
    </xf>
    <xf numFmtId="175" fontId="12" fillId="0" borderId="0" applyFill="0" applyBorder="0" applyAlignment="0" applyProtection="0">
      <alignment wrapText="1"/>
    </xf>
    <xf numFmtId="176" fontId="12" fillId="0" borderId="0" applyFill="0" applyBorder="0" applyAlignment="0" applyProtection="0">
      <alignment wrapText="1"/>
    </xf>
    <xf numFmtId="176" fontId="12" fillId="0" borderId="0" applyFill="0" applyBorder="0" applyAlignment="0" applyProtection="0">
      <alignment wrapText="1"/>
    </xf>
    <xf numFmtId="176" fontId="12" fillId="0" borderId="0" applyFill="0" applyBorder="0" applyAlignment="0" applyProtection="0">
      <alignment wrapText="1"/>
    </xf>
    <xf numFmtId="177" fontId="12" fillId="0" borderId="0" applyFill="0" applyBorder="0" applyAlignment="0" applyProtection="0">
      <alignment wrapText="1"/>
    </xf>
    <xf numFmtId="177" fontId="12" fillId="0" borderId="0" applyFill="0" applyBorder="0" applyAlignment="0" applyProtection="0">
      <alignment wrapText="1"/>
    </xf>
    <xf numFmtId="0" fontId="12" fillId="0" borderId="0" applyNumberFormat="0" applyFill="0" applyBorder="0" applyProtection="0">
      <alignment horizontal="right" wrapText="1"/>
    </xf>
    <xf numFmtId="0" fontId="12" fillId="0" borderId="0" applyNumberFormat="0" applyFill="0" applyBorder="0" applyProtection="0">
      <alignment horizontal="right" wrapText="1"/>
    </xf>
    <xf numFmtId="0" fontId="12" fillId="0" borderId="0" applyNumberFormat="0" applyFill="0" applyBorder="0" applyProtection="0">
      <alignment horizontal="right" wrapText="1"/>
    </xf>
    <xf numFmtId="0" fontId="12" fillId="0" borderId="0" applyNumberFormat="0" applyFill="0" applyBorder="0">
      <alignment horizontal="right" wrapText="1"/>
    </xf>
    <xf numFmtId="0" fontId="12" fillId="0" borderId="0" applyNumberFormat="0" applyFill="0" applyBorder="0">
      <alignment horizontal="right" wrapText="1"/>
    </xf>
    <xf numFmtId="0" fontId="12" fillId="0" borderId="0" applyNumberFormat="0" applyFill="0" applyBorder="0">
      <alignment horizontal="right" wrapText="1"/>
    </xf>
    <xf numFmtId="17" fontId="12" fillId="0" borderId="0" applyFill="0" applyBorder="0">
      <alignment horizontal="right" wrapText="1"/>
    </xf>
    <xf numFmtId="17" fontId="12" fillId="0" borderId="0" applyFill="0" applyBorder="0">
      <alignment horizontal="right" wrapText="1"/>
    </xf>
    <xf numFmtId="17" fontId="12" fillId="0" borderId="0" applyFill="0" applyBorder="0">
      <alignment horizontal="right" wrapText="1"/>
    </xf>
    <xf numFmtId="165" fontId="12" fillId="0" borderId="0" applyFill="0" applyBorder="0" applyAlignment="0" applyProtection="0">
      <alignment wrapText="1"/>
    </xf>
    <xf numFmtId="165" fontId="12" fillId="0" borderId="0" applyFill="0" applyBorder="0" applyAlignment="0" applyProtection="0">
      <alignment wrapText="1"/>
    </xf>
    <xf numFmtId="165" fontId="12" fillId="0" borderId="0" applyFill="0" applyBorder="0" applyAlignment="0" applyProtection="0">
      <alignment wrapText="1"/>
    </xf>
    <xf numFmtId="0" fontId="23" fillId="0" borderId="0" applyNumberFormat="0" applyFill="0" applyBorder="0">
      <alignment horizontal="left" wrapText="1"/>
    </xf>
    <xf numFmtId="0" fontId="5" fillId="0" borderId="0" applyNumberFormat="0" applyFill="0" applyBorder="0">
      <alignment horizontal="center" wrapText="1"/>
    </xf>
    <xf numFmtId="0" fontId="5" fillId="0" borderId="0" applyNumberFormat="0" applyFill="0" applyBorder="0">
      <alignment horizontal="center" wrapText="1"/>
    </xf>
    <xf numFmtId="0" fontId="5" fillId="0" borderId="0" applyNumberFormat="0" applyFill="0" applyBorder="0">
      <alignment horizontal="center" wrapText="1"/>
    </xf>
    <xf numFmtId="0" fontId="5" fillId="0" borderId="0" applyNumberFormat="0" applyFill="0" applyBorder="0">
      <alignment horizontal="center" wrapText="1"/>
    </xf>
    <xf numFmtId="0" fontId="5" fillId="0" borderId="0" applyNumberFormat="0" applyFill="0" applyBorder="0">
      <alignment horizontal="center" wrapText="1"/>
    </xf>
    <xf numFmtId="0" fontId="5" fillId="0" borderId="0" applyNumberFormat="0" applyFill="0" applyBorder="0">
      <alignment horizontal="center" wrapText="1"/>
    </xf>
    <xf numFmtId="0" fontId="11" fillId="0" borderId="0" applyNumberFormat="0" applyFont="0" applyFill="0" applyBorder="0" applyProtection="0">
      <alignment wrapText="1"/>
    </xf>
    <xf numFmtId="0" fontId="11" fillId="0" borderId="0" applyNumberFormat="0" applyFont="0" applyFill="0" applyBorder="0" applyProtection="0">
      <alignment horizontal="centerContinuous" vertical="center" wrapText="1"/>
    </xf>
    <xf numFmtId="0" fontId="11" fillId="0" borderId="0" applyNumberFormat="0" applyFont="0" applyFill="0" applyBorder="0" applyProtection="0">
      <alignment horizontal="center" wrapText="1"/>
    </xf>
    <xf numFmtId="0" fontId="24" fillId="0" borderId="0" applyNumberFormat="0" applyFill="0" applyBorder="0" applyAlignment="0" applyProtection="0"/>
    <xf numFmtId="0" fontId="25" fillId="0" borderId="12" applyNumberFormat="0" applyFill="0" applyAlignment="0" applyProtection="0"/>
    <xf numFmtId="0" fontId="12" fillId="0" borderId="13" applyNumberFormat="0" applyFont="0" applyBorder="0" applyAlignment="0" applyProtection="0"/>
    <xf numFmtId="0" fontId="11" fillId="0" borderId="0" applyNumberFormat="0" applyFont="0" applyFill="0" applyBorder="0" applyProtection="0"/>
    <xf numFmtId="0" fontId="11" fillId="0" borderId="0" applyNumberFormat="0" applyFont="0" applyFill="0" applyBorder="0" applyProtection="0">
      <alignment vertical="center"/>
    </xf>
    <xf numFmtId="0" fontId="11" fillId="0" borderId="0" applyNumberFormat="0" applyFont="0" applyFill="0" applyBorder="0" applyProtection="0">
      <alignment vertical="top"/>
    </xf>
    <xf numFmtId="0" fontId="26" fillId="0" borderId="0" applyNumberForma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1" fontId="29" fillId="0" borderId="0"/>
    <xf numFmtId="0" fontId="6" fillId="8"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9"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23"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7"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23"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6"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22"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3"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23"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7" fillId="6"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3" borderId="0" applyNumberFormat="0" applyBorder="0" applyAlignment="0" applyProtection="0"/>
    <xf numFmtId="0" fontId="7" fillId="6" borderId="0" applyNumberFormat="0" applyBorder="0" applyAlignment="0" applyProtection="0"/>
    <xf numFmtId="0" fontId="7" fillId="9" borderId="0" applyNumberFormat="0" applyBorder="0" applyAlignment="0" applyProtection="0"/>
    <xf numFmtId="0" fontId="7" fillId="28"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29" borderId="0" applyNumberFormat="0" applyBorder="0" applyAlignment="0" applyProtection="0"/>
    <xf numFmtId="0" fontId="7" fillId="14" borderId="0" applyNumberFormat="0" applyBorder="0" applyAlignment="0" applyProtection="0"/>
    <xf numFmtId="0" fontId="7" fillId="17" borderId="0" applyNumberFormat="0" applyBorder="0" applyAlignment="0" applyProtection="0"/>
    <xf numFmtId="0" fontId="8" fillId="5" borderId="0" applyNumberFormat="0" applyBorder="0" applyAlignment="0" applyProtection="0"/>
    <xf numFmtId="0" fontId="3" fillId="0" borderId="0">
      <alignment horizontal="left"/>
    </xf>
    <xf numFmtId="0" fontId="3" fillId="0" borderId="0">
      <alignment horizontal="right" vertical="center"/>
    </xf>
    <xf numFmtId="0" fontId="3" fillId="0" borderId="0">
      <alignment horizontal="right" vertical="center"/>
    </xf>
    <xf numFmtId="0" fontId="3" fillId="30" borderId="0">
      <alignment horizontal="right" vertical="center"/>
    </xf>
    <xf numFmtId="0" fontId="3" fillId="0" borderId="0">
      <alignment horizontal="right" vertical="center"/>
    </xf>
    <xf numFmtId="0" fontId="3" fillId="0" borderId="0">
      <alignment horizontal="right" vertical="center"/>
    </xf>
    <xf numFmtId="0" fontId="3" fillId="0" borderId="0">
      <alignment horizontal="right" vertical="center"/>
    </xf>
    <xf numFmtId="0" fontId="3" fillId="0" borderId="0">
      <alignment horizontal="right" vertical="center"/>
    </xf>
    <xf numFmtId="0" fontId="3" fillId="0" borderId="0">
      <alignment horizontal="right" vertical="center"/>
    </xf>
    <xf numFmtId="0" fontId="3" fillId="0" borderId="0">
      <alignment vertical="center"/>
    </xf>
    <xf numFmtId="0" fontId="4" fillId="0" borderId="0">
      <alignment vertical="center"/>
    </xf>
    <xf numFmtId="0" fontId="3" fillId="0" borderId="0">
      <alignment horizontal="left"/>
    </xf>
    <xf numFmtId="0" fontId="3" fillId="0" borderId="0">
      <alignment horizontal="left"/>
    </xf>
    <xf numFmtId="0" fontId="3" fillId="0" borderId="0"/>
    <xf numFmtId="0" fontId="3" fillId="0" borderId="0">
      <alignment horizontal="right" vertical="center"/>
    </xf>
    <xf numFmtId="0" fontId="3" fillId="0" borderId="0">
      <alignment horizontal="right" vertical="center"/>
    </xf>
    <xf numFmtId="0" fontId="3" fillId="0" borderId="0">
      <alignment horizontal="right" vertical="center"/>
    </xf>
    <xf numFmtId="0" fontId="3" fillId="0" borderId="0">
      <alignment horizontal="right"/>
    </xf>
    <xf numFmtId="9" fontId="3" fillId="30" borderId="0">
      <alignment horizontal="right" vertical="center"/>
    </xf>
    <xf numFmtId="0" fontId="3" fillId="30" borderId="0">
      <alignment horizontal="right" vertical="center"/>
    </xf>
    <xf numFmtId="0" fontId="3" fillId="0" borderId="24" applyBorder="0">
      <alignment horizontal="right"/>
    </xf>
    <xf numFmtId="0" fontId="3" fillId="0" borderId="0">
      <alignment horizontal="right" vertical="center"/>
    </xf>
    <xf numFmtId="0" fontId="3" fillId="0" borderId="0">
      <alignment horizontal="right"/>
    </xf>
    <xf numFmtId="0" fontId="3" fillId="0" borderId="0">
      <alignment horizontal="right"/>
    </xf>
    <xf numFmtId="0" fontId="3" fillId="0" borderId="0">
      <alignment horizontal="right" vertical="center"/>
    </xf>
    <xf numFmtId="0" fontId="3" fillId="0" borderId="0">
      <alignment horizontal="right" vertical="center"/>
    </xf>
    <xf numFmtId="0" fontId="3" fillId="0" borderId="0">
      <alignment horizontal="right"/>
    </xf>
    <xf numFmtId="0" fontId="3" fillId="0" borderId="0">
      <alignment horizontal="right" vertical="center"/>
    </xf>
    <xf numFmtId="0" fontId="3" fillId="30" borderId="0">
      <alignment horizontal="right" vertical="center"/>
    </xf>
    <xf numFmtId="0" fontId="3" fillId="0" borderId="0" applyFill="0" applyBorder="0">
      <alignment horizontal="right" vertical="center"/>
    </xf>
    <xf numFmtId="0" fontId="3" fillId="0" borderId="0">
      <alignment horizontal="right" vertical="center"/>
    </xf>
    <xf numFmtId="0" fontId="3" fillId="0" borderId="25"/>
    <xf numFmtId="178" fontId="4" fillId="0" borderId="26">
      <alignment horizontal="right"/>
    </xf>
    <xf numFmtId="0" fontId="3" fillId="0" borderId="0">
      <alignment horizontal="center"/>
    </xf>
    <xf numFmtId="0" fontId="3" fillId="0" borderId="0">
      <alignment horizontal="center"/>
    </xf>
    <xf numFmtId="0" fontId="3" fillId="31" borderId="1" applyNumberFormat="0" applyAlignment="0" applyProtection="0"/>
    <xf numFmtId="0" fontId="3" fillId="31" borderId="1" applyNumberFormat="0" applyAlignment="0" applyProtection="0"/>
    <xf numFmtId="0" fontId="3" fillId="31" borderId="1" applyNumberFormat="0" applyAlignment="0" applyProtection="0"/>
    <xf numFmtId="0" fontId="3" fillId="31" borderId="1" applyNumberFormat="0" applyAlignment="0" applyProtection="0"/>
    <xf numFmtId="0" fontId="3" fillId="31" borderId="1" applyNumberFormat="0" applyAlignment="0" applyProtection="0"/>
    <xf numFmtId="0" fontId="3" fillId="31" borderId="1" applyNumberFormat="0" applyAlignment="0" applyProtection="0"/>
    <xf numFmtId="0" fontId="3" fillId="31" borderId="1" applyNumberFormat="0" applyAlignment="0" applyProtection="0"/>
    <xf numFmtId="0" fontId="3" fillId="31" borderId="1" applyNumberFormat="0" applyAlignment="0" applyProtection="0"/>
    <xf numFmtId="0" fontId="3" fillId="31" borderId="1" applyNumberFormat="0" applyAlignment="0" applyProtection="0"/>
    <xf numFmtId="0" fontId="3" fillId="31" borderId="1" applyNumberFormat="0" applyAlignment="0" applyProtection="0"/>
    <xf numFmtId="0" fontId="3" fillId="31" borderId="1" applyNumberFormat="0" applyAlignment="0" applyProtection="0"/>
    <xf numFmtId="0" fontId="3" fillId="31" borderId="1" applyNumberFormat="0" applyAlignment="0" applyProtection="0"/>
    <xf numFmtId="0" fontId="3" fillId="31" borderId="1" applyNumberFormat="0" applyAlignment="0" applyProtection="0"/>
    <xf numFmtId="0" fontId="3" fillId="31" borderId="1" applyNumberFormat="0" applyAlignment="0" applyProtection="0"/>
    <xf numFmtId="0" fontId="3" fillId="31" borderId="1" applyNumberFormat="0" applyAlignment="0" applyProtection="0"/>
    <xf numFmtId="0" fontId="3" fillId="31" borderId="1" applyNumberFormat="0" applyAlignment="0" applyProtection="0"/>
    <xf numFmtId="0" fontId="3" fillId="31" borderId="1" applyNumberFormat="0" applyAlignment="0" applyProtection="0"/>
    <xf numFmtId="0" fontId="3" fillId="31" borderId="1" applyNumberFormat="0" applyAlignment="0" applyProtection="0"/>
    <xf numFmtId="0" fontId="3" fillId="31" borderId="1" applyNumberFormat="0" applyAlignment="0" applyProtection="0"/>
    <xf numFmtId="0" fontId="3" fillId="31" borderId="1" applyNumberFormat="0" applyAlignment="0" applyProtection="0"/>
    <xf numFmtId="0" fontId="3" fillId="31" borderId="1" applyNumberFormat="0" applyAlignment="0" applyProtection="0"/>
    <xf numFmtId="0" fontId="3" fillId="31" borderId="1" applyNumberFormat="0" applyAlignment="0" applyProtection="0"/>
    <xf numFmtId="0" fontId="3" fillId="31" borderId="1" applyNumberFormat="0" applyAlignment="0" applyProtection="0"/>
    <xf numFmtId="0" fontId="3" fillId="31" borderId="1" applyNumberFormat="0" applyAlignment="0" applyProtection="0"/>
    <xf numFmtId="0" fontId="3" fillId="31" borderId="1" applyNumberFormat="0" applyAlignment="0" applyProtection="0"/>
    <xf numFmtId="0" fontId="3" fillId="31" borderId="1" applyNumberFormat="0" applyAlignment="0" applyProtection="0"/>
    <xf numFmtId="0" fontId="3" fillId="31" borderId="1" applyNumberFormat="0" applyAlignment="0" applyProtection="0"/>
    <xf numFmtId="0" fontId="3" fillId="31" borderId="1" applyNumberFormat="0" applyAlignment="0" applyProtection="0"/>
    <xf numFmtId="0" fontId="3" fillId="31" borderId="1" applyNumberFormat="0" applyAlignment="0" applyProtection="0"/>
    <xf numFmtId="0" fontId="3" fillId="31" borderId="1" applyNumberFormat="0" applyAlignment="0" applyProtection="0"/>
    <xf numFmtId="0" fontId="3" fillId="31" borderId="1" applyNumberFormat="0" applyAlignment="0" applyProtection="0"/>
    <xf numFmtId="0" fontId="3" fillId="31" borderId="1" applyNumberFormat="0" applyAlignment="0" applyProtection="0"/>
    <xf numFmtId="0" fontId="3" fillId="31" borderId="1" applyNumberFormat="0" applyAlignment="0" applyProtection="0"/>
    <xf numFmtId="0" fontId="3" fillId="31" borderId="1" applyNumberFormat="0" applyAlignment="0" applyProtection="0"/>
    <xf numFmtId="0" fontId="3" fillId="31" borderId="1" applyNumberFormat="0" applyAlignment="0" applyProtection="0"/>
    <xf numFmtId="0" fontId="3" fillId="31" borderId="1" applyNumberFormat="0" applyAlignment="0" applyProtection="0"/>
    <xf numFmtId="0" fontId="3" fillId="31" borderId="1" applyNumberFormat="0" applyAlignment="0" applyProtection="0"/>
    <xf numFmtId="0" fontId="3" fillId="31" borderId="1" applyNumberFormat="0" applyAlignment="0" applyProtection="0"/>
    <xf numFmtId="0" fontId="3" fillId="31" borderId="1" applyNumberFormat="0" applyAlignment="0" applyProtection="0"/>
    <xf numFmtId="0" fontId="3" fillId="31" borderId="1" applyNumberFormat="0" applyAlignment="0" applyProtection="0"/>
    <xf numFmtId="0" fontId="3" fillId="31" borderId="1" applyNumberFormat="0" applyAlignment="0" applyProtection="0"/>
    <xf numFmtId="0" fontId="3" fillId="31" borderId="1" applyNumberFormat="0" applyAlignment="0" applyProtection="0"/>
    <xf numFmtId="0" fontId="3" fillId="31" borderId="1" applyNumberFormat="0" applyAlignment="0" applyProtection="0"/>
    <xf numFmtId="0" fontId="3" fillId="31" borderId="1" applyNumberFormat="0" applyAlignment="0" applyProtection="0"/>
    <xf numFmtId="0" fontId="3" fillId="31" borderId="1" applyNumberFormat="0" applyAlignment="0" applyProtection="0"/>
    <xf numFmtId="0" fontId="3" fillId="31" borderId="1" applyNumberFormat="0" applyAlignment="0" applyProtection="0"/>
    <xf numFmtId="0" fontId="10" fillId="21" borderId="2" applyNumberFormat="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9" fontId="11"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70"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9"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71" fontId="3" fillId="0" borderId="0" applyFont="0" applyFill="0" applyBorder="0" applyAlignment="0" applyProtection="0">
      <alignment wrapText="1"/>
    </xf>
    <xf numFmtId="170" fontId="3" fillId="0" borderId="0" applyFont="0" applyFill="0" applyBorder="0" applyAlignment="0" applyProtection="0">
      <alignment wrapText="1"/>
    </xf>
    <xf numFmtId="170" fontId="3" fillId="0" borderId="0" applyFont="0" applyFill="0" applyBorder="0" applyAlignment="0" applyProtection="0">
      <alignment wrapText="1"/>
    </xf>
    <xf numFmtId="0" fontId="13" fillId="0" borderId="0" applyNumberForma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4" fontId="3" fillId="0" borderId="0">
      <protection locked="0"/>
    </xf>
    <xf numFmtId="0" fontId="3" fillId="0" borderId="0">
      <alignment vertical="center"/>
    </xf>
    <xf numFmtId="0" fontId="14" fillId="6" borderId="0" applyNumberFormat="0" applyBorder="0" applyAlignment="0" applyProtection="0"/>
    <xf numFmtId="0" fontId="3" fillId="0" borderId="3" applyNumberFormat="0" applyFill="0" applyAlignment="0" applyProtection="0"/>
    <xf numFmtId="0" fontId="23" fillId="0" borderId="0" applyNumberFormat="0" applyFont="0" applyFill="0" applyAlignment="0" applyProtection="0"/>
    <xf numFmtId="0" fontId="23" fillId="0" borderId="0" applyNumberFormat="0" applyFont="0" applyFill="0" applyAlignment="0" applyProtection="0"/>
    <xf numFmtId="0" fontId="23" fillId="0" borderId="0" applyNumberFormat="0" applyFont="0" applyFill="0" applyAlignment="0" applyProtection="0"/>
    <xf numFmtId="0" fontId="23" fillId="0" borderId="0" applyNumberFormat="0" applyFon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0" applyNumberFormat="0" applyFill="0" applyBorder="0" applyAlignment="0" applyProtection="0"/>
    <xf numFmtId="0" fontId="3" fillId="0" borderId="0">
      <alignment horizontal="right"/>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172" fontId="19" fillId="0" borderId="6">
      <protection locked="0"/>
    </xf>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26" fillId="0" borderId="28" applyNumberFormat="0" applyFill="0" applyAlignment="0" applyProtection="0"/>
    <xf numFmtId="40" fontId="3" fillId="0" borderId="0">
      <alignment horizontal="right"/>
    </xf>
    <xf numFmtId="0" fontId="3" fillId="22"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3" fillId="0" borderId="0"/>
    <xf numFmtId="0" fontId="3" fillId="0" borderId="0"/>
    <xf numFmtId="0" fontId="3" fillId="0" borderId="0"/>
    <xf numFmtId="2" fontId="28" fillId="0" borderId="0"/>
    <xf numFmtId="0" fontId="6" fillId="0" borderId="0"/>
    <xf numFmtId="0" fontId="3" fillId="0" borderId="0" applyAlignment="0">
      <alignment vertical="top" wrapText="1"/>
      <protection locked="0"/>
    </xf>
    <xf numFmtId="0" fontId="3" fillId="0" borderId="0" applyAlignment="0">
      <alignment vertical="top" wrapText="1"/>
      <protection locked="0"/>
    </xf>
    <xf numFmtId="0" fontId="3" fillId="0" borderId="0"/>
    <xf numFmtId="0" fontId="3" fillId="0" borderId="0"/>
    <xf numFmtId="0" fontId="3" fillId="0" borderId="0"/>
    <xf numFmtId="0" fontId="3" fillId="0" borderId="0" applyAlignment="0">
      <alignment vertical="top" wrapText="1"/>
      <protection locked="0"/>
    </xf>
    <xf numFmtId="0" fontId="3" fillId="0" borderId="0" applyAlignment="0">
      <alignment vertical="top" wrapText="1"/>
      <protection locked="0"/>
    </xf>
    <xf numFmtId="0" fontId="3" fillId="0" borderId="0" applyAlignment="0">
      <alignment vertical="top" wrapText="1"/>
      <protection locked="0"/>
    </xf>
    <xf numFmtId="0" fontId="3" fillId="0" borderId="0"/>
    <xf numFmtId="0" fontId="3" fillId="0" borderId="0" applyAlignment="0">
      <alignment vertical="top" wrapText="1"/>
      <protection locked="0"/>
    </xf>
    <xf numFmtId="0" fontId="3" fillId="0" borderId="0"/>
    <xf numFmtId="0" fontId="3" fillId="0" borderId="0" applyAlignment="0">
      <alignment vertical="top" wrapText="1"/>
      <protection locked="0"/>
    </xf>
    <xf numFmtId="0" fontId="3" fillId="0" borderId="0" applyAlignment="0">
      <alignment vertical="top" wrapText="1"/>
      <protection locked="0"/>
    </xf>
    <xf numFmtId="0" fontId="3" fillId="0" borderId="0" applyAlignment="0">
      <alignment vertical="top" wrapText="1"/>
      <protection locked="0"/>
    </xf>
    <xf numFmtId="0" fontId="3" fillId="0" borderId="0" applyAlignment="0">
      <alignment vertical="top" wrapText="1"/>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3" fillId="0" borderId="0">
      <alignment vertical="center"/>
    </xf>
    <xf numFmtId="0" fontId="3" fillId="0" borderId="0">
      <alignment horizontal="right" vertical="center"/>
    </xf>
    <xf numFmtId="0" fontId="22" fillId="31" borderId="9" applyNumberFormat="0" applyAlignment="0" applyProtection="0"/>
    <xf numFmtId="0" fontId="22" fillId="31" borderId="9" applyNumberFormat="0" applyAlignment="0" applyProtection="0"/>
    <xf numFmtId="0" fontId="22" fillId="31" borderId="9" applyNumberFormat="0" applyAlignment="0" applyProtection="0"/>
    <xf numFmtId="0" fontId="22" fillId="31" borderId="9" applyNumberFormat="0" applyAlignment="0" applyProtection="0"/>
    <xf numFmtId="0" fontId="22" fillId="31" borderId="9" applyNumberFormat="0" applyAlignment="0" applyProtection="0"/>
    <xf numFmtId="0" fontId="22" fillId="31" borderId="9" applyNumberFormat="0" applyAlignment="0" applyProtection="0"/>
    <xf numFmtId="0" fontId="22" fillId="31" borderId="9" applyNumberFormat="0" applyAlignment="0" applyProtection="0"/>
    <xf numFmtId="0" fontId="22" fillId="31" borderId="9" applyNumberFormat="0" applyAlignment="0" applyProtection="0"/>
    <xf numFmtId="0" fontId="22" fillId="31" borderId="9" applyNumberFormat="0" applyAlignment="0" applyProtection="0"/>
    <xf numFmtId="0" fontId="22" fillId="31" borderId="9" applyNumberFormat="0" applyAlignment="0" applyProtection="0"/>
    <xf numFmtId="0" fontId="22" fillId="31" borderId="9" applyNumberFormat="0" applyAlignment="0" applyProtection="0"/>
    <xf numFmtId="0" fontId="22" fillId="31" borderId="9" applyNumberFormat="0" applyAlignment="0" applyProtection="0"/>
    <xf numFmtId="0" fontId="22" fillId="31" borderId="9" applyNumberFormat="0" applyAlignment="0" applyProtection="0"/>
    <xf numFmtId="0" fontId="22" fillId="31" borderId="9" applyNumberFormat="0" applyAlignment="0" applyProtection="0"/>
    <xf numFmtId="0" fontId="22" fillId="31" borderId="9" applyNumberFormat="0" applyAlignment="0" applyProtection="0"/>
    <xf numFmtId="0" fontId="22" fillId="31" borderId="9" applyNumberFormat="0" applyAlignment="0" applyProtection="0"/>
    <xf numFmtId="0" fontId="22" fillId="31" borderId="9" applyNumberFormat="0" applyAlignment="0" applyProtection="0"/>
    <xf numFmtId="0" fontId="22" fillId="31" borderId="9" applyNumberFormat="0" applyAlignment="0" applyProtection="0"/>
    <xf numFmtId="0" fontId="22" fillId="31" borderId="9" applyNumberFormat="0" applyAlignment="0" applyProtection="0"/>
    <xf numFmtId="0" fontId="22" fillId="31" borderId="9" applyNumberFormat="0" applyAlignment="0" applyProtection="0"/>
    <xf numFmtId="0" fontId="22" fillId="31" borderId="9" applyNumberFormat="0" applyAlignment="0" applyProtection="0"/>
    <xf numFmtId="0" fontId="22" fillId="31" borderId="9" applyNumberFormat="0" applyAlignment="0" applyProtection="0"/>
    <xf numFmtId="0" fontId="22" fillId="31" borderId="9" applyNumberFormat="0" applyAlignment="0" applyProtection="0"/>
    <xf numFmtId="0" fontId="22" fillId="31" borderId="9" applyNumberFormat="0" applyAlignment="0" applyProtection="0"/>
    <xf numFmtId="0" fontId="22" fillId="31" borderId="9" applyNumberFormat="0" applyAlignment="0" applyProtection="0"/>
    <xf numFmtId="0" fontId="22" fillId="31" borderId="9" applyNumberFormat="0" applyAlignment="0" applyProtection="0"/>
    <xf numFmtId="0" fontId="22" fillId="31" borderId="9" applyNumberFormat="0" applyAlignment="0" applyProtection="0"/>
    <xf numFmtId="0" fontId="22" fillId="31" borderId="9" applyNumberFormat="0" applyAlignment="0" applyProtection="0"/>
    <xf numFmtId="0" fontId="22" fillId="31" borderId="9" applyNumberFormat="0" applyAlignment="0" applyProtection="0"/>
    <xf numFmtId="0" fontId="22" fillId="31" borderId="9" applyNumberFormat="0" applyAlignment="0" applyProtection="0"/>
    <xf numFmtId="0" fontId="22" fillId="31" borderId="9" applyNumberFormat="0" applyAlignment="0" applyProtection="0"/>
    <xf numFmtId="0" fontId="22" fillId="31" borderId="9" applyNumberFormat="0" applyAlignment="0" applyProtection="0"/>
    <xf numFmtId="0" fontId="22" fillId="31" borderId="9"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xf numFmtId="39" fontId="28" fillId="0" borderId="0"/>
    <xf numFmtId="0" fontId="3" fillId="32" borderId="29">
      <alignment horizontal="right"/>
    </xf>
    <xf numFmtId="0" fontId="3" fillId="0" borderId="0">
      <alignment textRotation="90"/>
    </xf>
    <xf numFmtId="173" fontId="11" fillId="0" borderId="0" applyFont="0" applyFill="0" applyBorder="0" applyAlignment="0" applyProtection="0"/>
    <xf numFmtId="174" fontId="11" fillId="0" borderId="0" applyFont="0" applyFill="0" applyBorder="0" applyAlignment="0" applyProtection="0"/>
    <xf numFmtId="175" fontId="11" fillId="0" borderId="0" applyFont="0" applyFill="0" applyBorder="0" applyAlignment="0" applyProtection="0"/>
    <xf numFmtId="0" fontId="5" fillId="26" borderId="10" applyNumberFormat="0" applyProtection="0">
      <alignment horizontal="center" wrapText="1"/>
    </xf>
    <xf numFmtId="0" fontId="5" fillId="26" borderId="11" applyNumberFormat="0" applyAlignment="0" applyProtection="0">
      <alignment wrapText="1"/>
    </xf>
    <xf numFmtId="0" fontId="3" fillId="27" borderId="0" applyNumberFormat="0" applyBorder="0">
      <alignment horizontal="center" wrapText="1"/>
    </xf>
    <xf numFmtId="0" fontId="3" fillId="27" borderId="0" applyNumberFormat="0" applyBorder="0">
      <alignment horizontal="center" wrapText="1"/>
    </xf>
    <xf numFmtId="0" fontId="3" fillId="27" borderId="0" applyNumberFormat="0" applyBorder="0">
      <alignment wrapText="1"/>
    </xf>
    <xf numFmtId="0" fontId="3" fillId="27" borderId="0" applyNumberFormat="0" applyBorder="0">
      <alignment wrapText="1"/>
    </xf>
    <xf numFmtId="0" fontId="3" fillId="0" borderId="0" applyNumberFormat="0" applyFill="0" applyBorder="0" applyProtection="0">
      <alignment horizontal="right" wrapText="1"/>
    </xf>
    <xf numFmtId="0" fontId="3" fillId="0" borderId="0" applyNumberFormat="0" applyFill="0" applyBorder="0" applyProtection="0">
      <alignment horizontal="right" wrapText="1"/>
    </xf>
    <xf numFmtId="177" fontId="3" fillId="0" borderId="0" applyFill="0" applyBorder="0" applyAlignment="0" applyProtection="0">
      <alignment wrapText="1"/>
    </xf>
    <xf numFmtId="175" fontId="3" fillId="0" borderId="0" applyFill="0" applyBorder="0" applyAlignment="0" applyProtection="0">
      <alignment wrapText="1"/>
    </xf>
    <xf numFmtId="175" fontId="3" fillId="0" borderId="0" applyFill="0" applyBorder="0" applyAlignment="0" applyProtection="0">
      <alignment wrapText="1"/>
    </xf>
    <xf numFmtId="176" fontId="3" fillId="0" borderId="0" applyFill="0" applyBorder="0" applyAlignment="0" applyProtection="0">
      <alignment wrapText="1"/>
    </xf>
    <xf numFmtId="176" fontId="3" fillId="0" borderId="0" applyFill="0" applyBorder="0" applyAlignment="0" applyProtection="0">
      <alignment wrapText="1"/>
    </xf>
    <xf numFmtId="179" fontId="3" fillId="0" borderId="0" applyFill="0" applyBorder="0" applyAlignment="0" applyProtection="0">
      <alignment wrapText="1"/>
    </xf>
    <xf numFmtId="177" fontId="3" fillId="0" borderId="0" applyFill="0" applyBorder="0" applyAlignment="0" applyProtection="0">
      <alignment wrapText="1"/>
    </xf>
    <xf numFmtId="177" fontId="3" fillId="0" borderId="0" applyFill="0" applyBorder="0" applyAlignment="0" applyProtection="0">
      <alignment wrapText="1"/>
    </xf>
    <xf numFmtId="0" fontId="3" fillId="0" borderId="0" applyNumberFormat="0" applyFill="0" applyBorder="0" applyProtection="0">
      <alignment horizontal="right" wrapText="1"/>
    </xf>
    <xf numFmtId="0" fontId="3" fillId="0" borderId="0" applyNumberFormat="0" applyFill="0" applyBorder="0" applyProtection="0">
      <alignment horizontal="right" wrapText="1"/>
    </xf>
    <xf numFmtId="0" fontId="3" fillId="0" borderId="0" applyNumberFormat="0" applyFill="0" applyBorder="0">
      <alignment horizontal="right" wrapText="1"/>
    </xf>
    <xf numFmtId="0" fontId="3" fillId="0" borderId="0" applyNumberFormat="0" applyFill="0" applyBorder="0">
      <alignment horizontal="right" wrapText="1"/>
    </xf>
    <xf numFmtId="17" fontId="3" fillId="0" borderId="0" applyFill="0" applyBorder="0">
      <alignment horizontal="right" wrapText="1"/>
    </xf>
    <xf numFmtId="17" fontId="3" fillId="0" borderId="0" applyFill="0" applyBorder="0">
      <alignment horizontal="right" wrapText="1"/>
    </xf>
    <xf numFmtId="165" fontId="3" fillId="0" borderId="0" applyFill="0" applyBorder="0" applyAlignment="0" applyProtection="0">
      <alignment wrapText="1"/>
    </xf>
    <xf numFmtId="165" fontId="3" fillId="0" borderId="0" applyFill="0" applyBorder="0" applyAlignment="0" applyProtection="0">
      <alignment wrapText="1"/>
    </xf>
    <xf numFmtId="0" fontId="5" fillId="0" borderId="0" applyNumberFormat="0" applyFill="0" applyBorder="0">
      <alignment horizontal="center" wrapText="1"/>
    </xf>
    <xf numFmtId="0" fontId="5" fillId="0" borderId="0" applyNumberFormat="0" applyFill="0" applyBorder="0">
      <alignment horizontal="center" wrapText="1"/>
    </xf>
    <xf numFmtId="0" fontId="3" fillId="0" borderId="0" applyNumberFormat="0" applyFill="0" applyBorder="0" applyAlignment="0" applyProtection="0"/>
    <xf numFmtId="0" fontId="3" fillId="0" borderId="0"/>
    <xf numFmtId="0" fontId="3" fillId="0" borderId="13" applyNumberFormat="0" applyFont="0" applyBorder="0" applyAlignment="0" applyProtection="0"/>
    <xf numFmtId="39" fontId="3" fillId="0" borderId="0">
      <protection locked="0"/>
    </xf>
    <xf numFmtId="0" fontId="26" fillId="0" borderId="0" applyNumberFormat="0" applyFill="0" applyBorder="0" applyAlignment="0" applyProtection="0"/>
    <xf numFmtId="0" fontId="3" fillId="0" borderId="0"/>
    <xf numFmtId="0" fontId="3" fillId="0" borderId="0">
      <alignment horizontal="left"/>
    </xf>
    <xf numFmtId="0" fontId="3" fillId="33" borderId="0">
      <alignment horizontal="right" vertical="center"/>
    </xf>
    <xf numFmtId="0" fontId="3" fillId="0" borderId="0">
      <alignment horizontal="left"/>
    </xf>
    <xf numFmtId="0" fontId="3" fillId="0" borderId="0">
      <alignment horizontal="right" vertical="center"/>
    </xf>
    <xf numFmtId="0" fontId="3" fillId="0" borderId="0">
      <alignment horizontal="right" vertical="center"/>
    </xf>
    <xf numFmtId="0" fontId="3" fillId="0" borderId="0">
      <alignment vertical="center"/>
    </xf>
    <xf numFmtId="0" fontId="3" fillId="0" borderId="30" applyNumberFormat="0">
      <alignment vertical="center"/>
    </xf>
    <xf numFmtId="0" fontId="3" fillId="0" borderId="0">
      <alignment horizontal="left" vertical="center"/>
    </xf>
    <xf numFmtId="0" fontId="3" fillId="0" borderId="0">
      <alignment horizontal="right" vertical="center"/>
    </xf>
    <xf numFmtId="0" fontId="3" fillId="0" borderId="30">
      <alignment horizontal="right" vertical="center"/>
    </xf>
    <xf numFmtId="1" fontId="3" fillId="0" borderId="0">
      <alignment horizontal="center"/>
    </xf>
    <xf numFmtId="1" fontId="27" fillId="0" borderId="0">
      <alignment horizontal="centerContinuous"/>
    </xf>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168" fontId="1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6" fillId="23" borderId="8" applyNumberFormat="0" applyFont="0" applyAlignment="0" applyProtection="0"/>
    <xf numFmtId="0" fontId="14" fillId="4" borderId="0" applyNumberFormat="0" applyBorder="0" applyAlignment="0" applyProtection="0"/>
    <xf numFmtId="0" fontId="15" fillId="0" borderId="3"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18" fillId="7" borderId="1" applyNumberFormat="0" applyAlignment="0" applyProtection="0"/>
    <xf numFmtId="171" fontId="19" fillId="0" borderId="6">
      <protection locked="0"/>
    </xf>
    <xf numFmtId="0" fontId="20" fillId="0" borderId="7" applyNumberFormat="0" applyFill="0" applyAlignment="0" applyProtection="0"/>
    <xf numFmtId="0" fontId="21" fillId="22" borderId="0" applyNumberFormat="0" applyBorder="0" applyAlignment="0" applyProtection="0"/>
    <xf numFmtId="0" fontId="18" fillId="7" borderId="1" applyNumberFormat="0" applyAlignment="0" applyProtection="0"/>
    <xf numFmtId="0" fontId="6" fillId="23" borderId="8" applyNumberFormat="0" applyFont="0" applyAlignment="0" applyProtection="0"/>
    <xf numFmtId="0" fontId="22" fillId="20" borderId="9" applyNumberFormat="0" applyAlignment="0" applyProtection="0"/>
    <xf numFmtId="0" fontId="17" fillId="0" borderId="5" applyNumberFormat="0" applyFill="0" applyAlignment="0" applyProtection="0"/>
    <xf numFmtId="172" fontId="11" fillId="0" borderId="0" applyFont="0" applyFill="0" applyBorder="0" applyAlignment="0" applyProtection="0"/>
    <xf numFmtId="173" fontId="11" fillId="0" borderId="0" applyFont="0" applyFill="0" applyBorder="0" applyAlignment="0" applyProtection="0"/>
    <xf numFmtId="174" fontId="11" fillId="0" borderId="0" applyFont="0" applyFill="0" applyBorder="0" applyAlignment="0" applyProtection="0"/>
    <xf numFmtId="0" fontId="9" fillId="20" borderId="1" applyNumberFormat="0" applyAlignment="0" applyProtection="0"/>
    <xf numFmtId="0" fontId="24" fillId="0" borderId="0" applyNumberFormat="0" applyFill="0" applyBorder="0" applyAlignment="0" applyProtection="0"/>
    <xf numFmtId="0" fontId="25" fillId="0" borderId="12" applyNumberFormat="0" applyFill="0" applyAlignment="0" applyProtection="0"/>
    <xf numFmtId="0" fontId="3" fillId="0" borderId="0"/>
    <xf numFmtId="0" fontId="9" fillId="20" borderId="1" applyNumberFormat="0" applyAlignment="0" applyProtection="0"/>
    <xf numFmtId="0" fontId="9" fillId="20" borderId="1" applyNumberFormat="0" applyAlignment="0" applyProtection="0"/>
    <xf numFmtId="0" fontId="17" fillId="0" borderId="5" applyNumberFormat="0" applyFill="0" applyAlignment="0" applyProtection="0"/>
    <xf numFmtId="0" fontId="18" fillId="7" borderId="1" applyNumberFormat="0" applyAlignment="0" applyProtection="0"/>
    <xf numFmtId="0" fontId="9" fillId="20" borderId="1" applyNumberFormat="0" applyAlignment="0" applyProtection="0"/>
    <xf numFmtId="0" fontId="17" fillId="0" borderId="5" applyNumberFormat="0" applyFill="0" applyAlignment="0" applyProtection="0"/>
    <xf numFmtId="0" fontId="18" fillId="7" borderId="1" applyNumberFormat="0" applyAlignment="0" applyProtection="0"/>
    <xf numFmtId="0" fontId="6" fillId="23" borderId="8" applyNumberFormat="0" applyFont="0" applyAlignment="0" applyProtection="0"/>
    <xf numFmtId="0" fontId="17" fillId="0" borderId="5" applyNumberFormat="0" applyFill="0" applyAlignment="0" applyProtection="0"/>
    <xf numFmtId="0" fontId="18" fillId="7" borderId="1" applyNumberFormat="0" applyAlignment="0" applyProtection="0"/>
    <xf numFmtId="0" fontId="18" fillId="7" borderId="1" applyNumberFormat="0" applyAlignment="0" applyProtection="0"/>
    <xf numFmtId="0" fontId="17" fillId="0" borderId="5" applyNumberFormat="0" applyFill="0" applyAlignment="0" applyProtection="0"/>
    <xf numFmtId="0" fontId="6" fillId="23" borderId="8" applyNumberFormat="0" applyFont="0" applyAlignment="0" applyProtection="0"/>
    <xf numFmtId="0" fontId="6" fillId="23" borderId="8" applyNumberFormat="0" applyFont="0" applyAlignment="0" applyProtection="0"/>
    <xf numFmtId="0" fontId="18" fillId="7" borderId="1" applyNumberFormat="0" applyAlignment="0" applyProtection="0"/>
    <xf numFmtId="0" fontId="17" fillId="0" borderId="5" applyNumberFormat="0" applyFill="0" applyAlignment="0" applyProtection="0"/>
    <xf numFmtId="0" fontId="9" fillId="20" borderId="1" applyNumberFormat="0" applyAlignment="0" applyProtection="0"/>
    <xf numFmtId="0" fontId="9" fillId="20" borderId="1" applyNumberFormat="0" applyAlignment="0" applyProtection="0"/>
    <xf numFmtId="0" fontId="2" fillId="0" borderId="0"/>
    <xf numFmtId="0" fontId="1" fillId="0" borderId="0"/>
  </cellStyleXfs>
  <cellXfs count="210">
    <xf numFmtId="0" fontId="0" fillId="0" borderId="0" xfId="0"/>
    <xf numFmtId="0" fontId="0" fillId="0" borderId="0" xfId="0" applyBorder="1"/>
    <xf numFmtId="0" fontId="0" fillId="0" borderId="14" xfId="0" applyBorder="1"/>
    <xf numFmtId="0" fontId="3" fillId="0" borderId="14" xfId="0" applyFont="1" applyFill="1" applyBorder="1"/>
    <xf numFmtId="0" fontId="3" fillId="0" borderId="0" xfId="0" applyFont="1" applyFill="1" applyBorder="1"/>
    <xf numFmtId="0" fontId="3" fillId="0" borderId="15" xfId="0" applyFont="1" applyFill="1" applyBorder="1"/>
    <xf numFmtId="0" fontId="4" fillId="0" borderId="0" xfId="0" applyFont="1"/>
    <xf numFmtId="0" fontId="4" fillId="0" borderId="0" xfId="0" applyFont="1" applyBorder="1"/>
    <xf numFmtId="0" fontId="4" fillId="0" borderId="0" xfId="0" applyFont="1" applyBorder="1" applyAlignment="1">
      <alignment vertical="center" wrapText="1"/>
    </xf>
    <xf numFmtId="0" fontId="4" fillId="0" borderId="17" xfId="0" applyFont="1" applyBorder="1" applyAlignment="1">
      <alignment vertical="center" wrapText="1"/>
    </xf>
    <xf numFmtId="0" fontId="4" fillId="0" borderId="16" xfId="0" applyFont="1" applyBorder="1" applyAlignment="1">
      <alignment vertical="center" wrapText="1"/>
    </xf>
    <xf numFmtId="181" fontId="4" fillId="0" borderId="17" xfId="0" applyNumberFormat="1" applyFont="1" applyBorder="1" applyAlignment="1">
      <alignment vertical="center" wrapText="1"/>
    </xf>
    <xf numFmtId="0" fontId="4" fillId="0" borderId="16" xfId="0" applyFont="1" applyBorder="1" applyAlignment="1">
      <alignment horizontal="right" vertical="center" wrapText="1"/>
    </xf>
    <xf numFmtId="0" fontId="33" fillId="0" borderId="0" xfId="0" applyFont="1" applyBorder="1" applyAlignment="1">
      <alignment vertical="center" wrapText="1"/>
    </xf>
    <xf numFmtId="0" fontId="4" fillId="0" borderId="17" xfId="0" applyFont="1" applyFill="1" applyBorder="1" applyAlignment="1">
      <alignment vertical="center" wrapText="1"/>
    </xf>
    <xf numFmtId="0" fontId="4" fillId="0" borderId="16" xfId="0" applyFont="1" applyFill="1" applyBorder="1" applyAlignment="1">
      <alignment horizontal="right" vertical="center" wrapText="1"/>
    </xf>
    <xf numFmtId="0" fontId="4" fillId="0" borderId="6" xfId="0" applyFont="1" applyBorder="1" applyAlignment="1">
      <alignment vertical="center" wrapText="1"/>
    </xf>
    <xf numFmtId="1" fontId="4" fillId="0" borderId="6" xfId="0" applyNumberFormat="1" applyFont="1" applyBorder="1" applyAlignment="1">
      <alignment vertical="center" wrapText="1"/>
    </xf>
    <xf numFmtId="1" fontId="4" fillId="0" borderId="20" xfId="0" applyNumberFormat="1" applyFont="1" applyBorder="1" applyAlignment="1">
      <alignment vertical="center" wrapText="1"/>
    </xf>
    <xf numFmtId="0" fontId="4" fillId="0" borderId="19" xfId="0" applyFont="1" applyBorder="1" applyAlignment="1">
      <alignment vertical="center" wrapText="1"/>
    </xf>
    <xf numFmtId="0" fontId="4" fillId="0" borderId="18" xfId="0" applyFont="1" applyBorder="1" applyAlignment="1">
      <alignment vertical="center" wrapText="1"/>
    </xf>
    <xf numFmtId="1" fontId="4" fillId="0" borderId="17" xfId="0" applyNumberFormat="1" applyFont="1" applyBorder="1" applyAlignment="1">
      <alignment vertical="center" wrapText="1"/>
    </xf>
    <xf numFmtId="180" fontId="4" fillId="0" borderId="6" xfId="0" applyNumberFormat="1" applyFont="1" applyBorder="1" applyAlignment="1">
      <alignment vertical="center" wrapText="1"/>
    </xf>
    <xf numFmtId="0" fontId="4" fillId="0" borderId="17" xfId="0" applyFont="1" applyBorder="1" applyAlignment="1">
      <alignment horizontal="right" vertical="center" wrapText="1"/>
    </xf>
    <xf numFmtId="182" fontId="4" fillId="0" borderId="6" xfId="0" applyNumberFormat="1" applyFont="1" applyBorder="1" applyAlignment="1">
      <alignment vertical="center" wrapText="1"/>
    </xf>
    <xf numFmtId="0" fontId="35" fillId="0" borderId="17" xfId="0" applyFont="1" applyBorder="1" applyAlignment="1">
      <alignment vertical="center" wrapText="1"/>
    </xf>
    <xf numFmtId="0" fontId="35" fillId="0" borderId="16" xfId="0" applyFont="1" applyBorder="1" applyAlignment="1">
      <alignment vertical="center" wrapText="1"/>
    </xf>
    <xf numFmtId="0" fontId="35" fillId="0" borderId="6" xfId="0" applyFont="1" applyBorder="1" applyAlignment="1">
      <alignment vertical="center" wrapText="1"/>
    </xf>
    <xf numFmtId="0" fontId="31" fillId="0" borderId="0" xfId="612" applyFont="1"/>
    <xf numFmtId="0" fontId="1" fillId="0" borderId="0" xfId="612"/>
    <xf numFmtId="0" fontId="32" fillId="0" borderId="0" xfId="612" applyFont="1"/>
    <xf numFmtId="0" fontId="0" fillId="0" borderId="15" xfId="0" applyBorder="1"/>
    <xf numFmtId="0" fontId="0" fillId="0" borderId="14" xfId="0" applyFill="1" applyBorder="1"/>
    <xf numFmtId="0" fontId="0" fillId="0" borderId="0" xfId="0" applyFill="1" applyBorder="1"/>
    <xf numFmtId="0" fontId="0" fillId="0" borderId="15" xfId="0" applyFill="1" applyBorder="1"/>
    <xf numFmtId="0" fontId="5" fillId="0" borderId="0" xfId="0" applyFont="1" applyFill="1" applyBorder="1" applyAlignment="1">
      <alignment horizontal="center"/>
    </xf>
    <xf numFmtId="0" fontId="37" fillId="0" borderId="0" xfId="0" applyFont="1" applyBorder="1"/>
    <xf numFmtId="0" fontId="30" fillId="0" borderId="0" xfId="0" applyFont="1" applyBorder="1"/>
    <xf numFmtId="14" fontId="37" fillId="0" borderId="0" xfId="0" applyNumberFormat="1" applyFont="1" applyBorder="1"/>
    <xf numFmtId="0" fontId="5" fillId="0" borderId="0" xfId="0" applyFont="1" applyFill="1" applyBorder="1"/>
    <xf numFmtId="0" fontId="0" fillId="0" borderId="47" xfId="0" applyBorder="1"/>
    <xf numFmtId="0" fontId="0" fillId="0" borderId="48" xfId="0" applyBorder="1"/>
    <xf numFmtId="0" fontId="5" fillId="0" borderId="41" xfId="0" applyFont="1" applyFill="1" applyBorder="1" applyAlignment="1">
      <alignment vertical="center"/>
    </xf>
    <xf numFmtId="0" fontId="5" fillId="0" borderId="40" xfId="0" applyFont="1" applyFill="1" applyBorder="1" applyAlignment="1">
      <alignment vertical="center"/>
    </xf>
    <xf numFmtId="0" fontId="5" fillId="0" borderId="42" xfId="0" applyFont="1" applyFill="1" applyBorder="1" applyAlignment="1">
      <alignment vertical="center"/>
    </xf>
    <xf numFmtId="0" fontId="5" fillId="0" borderId="0" xfId="0" applyFont="1" applyFill="1" applyBorder="1" applyAlignment="1">
      <alignment vertical="center"/>
    </xf>
    <xf numFmtId="0" fontId="5" fillId="0" borderId="15" xfId="0" applyFont="1" applyFill="1" applyBorder="1" applyAlignment="1">
      <alignment vertical="center"/>
    </xf>
    <xf numFmtId="0" fontId="0" fillId="0" borderId="49" xfId="0" applyBorder="1"/>
    <xf numFmtId="0" fontId="0" fillId="0" borderId="47" xfId="0" applyFill="1" applyBorder="1"/>
    <xf numFmtId="0" fontId="5" fillId="0" borderId="14" xfId="0" applyFont="1" applyFill="1" applyBorder="1"/>
    <xf numFmtId="0" fontId="0" fillId="0" borderId="40" xfId="0" applyBorder="1"/>
    <xf numFmtId="0" fontId="0" fillId="0" borderId="41" xfId="0" applyBorder="1"/>
    <xf numFmtId="0" fontId="0" fillId="0" borderId="41" xfId="0" applyFill="1" applyBorder="1"/>
    <xf numFmtId="0" fontId="0" fillId="0" borderId="42" xfId="0" applyBorder="1"/>
    <xf numFmtId="0" fontId="5" fillId="0" borderId="14" xfId="0" applyFont="1" applyFill="1" applyBorder="1" applyAlignment="1">
      <alignment vertical="center"/>
    </xf>
    <xf numFmtId="0" fontId="0" fillId="0" borderId="58" xfId="0" applyBorder="1"/>
    <xf numFmtId="0" fontId="0" fillId="0" borderId="60" xfId="0" applyBorder="1"/>
    <xf numFmtId="0" fontId="38" fillId="0" borderId="56" xfId="0" applyFont="1" applyBorder="1" applyAlignment="1">
      <alignment vertical="center"/>
    </xf>
    <xf numFmtId="0" fontId="38" fillId="0" borderId="50" xfId="0" applyFont="1" applyFill="1" applyBorder="1" applyAlignment="1">
      <alignment horizontal="center" vertical="center"/>
    </xf>
    <xf numFmtId="0" fontId="38" fillId="0" borderId="51" xfId="0" applyFont="1" applyFill="1" applyBorder="1" applyAlignment="1">
      <alignment horizontal="center" vertical="center"/>
    </xf>
    <xf numFmtId="0" fontId="0" fillId="0" borderId="14" xfId="0" applyFill="1" applyBorder="1" applyAlignment="1">
      <alignment vertical="center"/>
    </xf>
    <xf numFmtId="2" fontId="0" fillId="0" borderId="0" xfId="0" applyNumberFormat="1" applyFill="1" applyBorder="1" applyAlignment="1">
      <alignment horizontal="center" vertical="center"/>
    </xf>
    <xf numFmtId="3" fontId="12" fillId="0" borderId="0" xfId="49" applyNumberFormat="1" applyFill="1" applyBorder="1" applyAlignment="1">
      <alignment horizontal="center" vertical="center"/>
    </xf>
    <xf numFmtId="3" fontId="12" fillId="0" borderId="52" xfId="49" applyNumberFormat="1" applyFill="1" applyBorder="1" applyAlignment="1">
      <alignment horizontal="center" vertical="center"/>
    </xf>
    <xf numFmtId="3" fontId="0" fillId="0" borderId="0" xfId="0" applyNumberFormat="1" applyFill="1" applyBorder="1" applyAlignment="1">
      <alignment horizontal="center" vertical="center"/>
    </xf>
    <xf numFmtId="0" fontId="0" fillId="0" borderId="57" xfId="0" applyFill="1" applyBorder="1" applyAlignment="1">
      <alignment vertical="center"/>
    </xf>
    <xf numFmtId="2" fontId="0" fillId="0" borderId="58" xfId="0" applyNumberFormat="1" applyFill="1" applyBorder="1" applyAlignment="1">
      <alignment horizontal="center" vertical="center"/>
    </xf>
    <xf numFmtId="3" fontId="0" fillId="0" borderId="58" xfId="0" applyNumberFormat="1" applyFill="1" applyBorder="1" applyAlignment="1">
      <alignment horizontal="center" vertical="center"/>
    </xf>
    <xf numFmtId="3" fontId="12" fillId="0" borderId="59" xfId="49" applyNumberFormat="1" applyFill="1" applyBorder="1" applyAlignment="1">
      <alignment horizontal="center" vertical="center"/>
    </xf>
    <xf numFmtId="0" fontId="0" fillId="0" borderId="57" xfId="0" applyBorder="1"/>
    <xf numFmtId="0" fontId="38" fillId="0" borderId="65" xfId="0" applyFont="1" applyFill="1" applyBorder="1" applyAlignment="1">
      <alignment horizontal="center" vertical="center"/>
    </xf>
    <xf numFmtId="3" fontId="0" fillId="0" borderId="15" xfId="0" applyNumberFormat="1" applyFill="1" applyBorder="1" applyAlignment="1">
      <alignment horizontal="center" vertical="center"/>
    </xf>
    <xf numFmtId="3" fontId="0" fillId="0" borderId="60" xfId="0" applyNumberFormat="1" applyFill="1" applyBorder="1" applyAlignment="1">
      <alignment horizontal="center" vertical="center"/>
    </xf>
    <xf numFmtId="3" fontId="0" fillId="0" borderId="0" xfId="0" applyNumberFormat="1" applyBorder="1"/>
    <xf numFmtId="0" fontId="3" fillId="34" borderId="0" xfId="0" applyFont="1" applyFill="1" applyAlignment="1">
      <alignment vertical="center"/>
    </xf>
    <xf numFmtId="0" fontId="3" fillId="34" borderId="49" xfId="0" applyFont="1" applyFill="1" applyBorder="1" applyAlignment="1">
      <alignment vertical="center"/>
    </xf>
    <xf numFmtId="0" fontId="3" fillId="34" borderId="47" xfId="0" applyFont="1" applyFill="1" applyBorder="1" applyAlignment="1">
      <alignment vertical="center"/>
    </xf>
    <xf numFmtId="0" fontId="3" fillId="34" borderId="48" xfId="0" applyFont="1" applyFill="1" applyBorder="1" applyAlignment="1">
      <alignment vertical="center"/>
    </xf>
    <xf numFmtId="0" fontId="3" fillId="34" borderId="0" xfId="0" applyFont="1" applyFill="1"/>
    <xf numFmtId="0" fontId="3" fillId="34" borderId="64" xfId="0" applyFont="1" applyFill="1" applyBorder="1"/>
    <xf numFmtId="0" fontId="3" fillId="34" borderId="61" xfId="0" applyFont="1" applyFill="1" applyBorder="1"/>
    <xf numFmtId="0" fontId="3" fillId="34" borderId="62" xfId="0" applyFont="1" applyFill="1" applyBorder="1"/>
    <xf numFmtId="0" fontId="3" fillId="0" borderId="0" xfId="0" applyFont="1"/>
    <xf numFmtId="0" fontId="41" fillId="35" borderId="43" xfId="0" applyFont="1" applyFill="1" applyBorder="1" applyAlignment="1">
      <alignment vertical="center"/>
    </xf>
    <xf numFmtId="0" fontId="40" fillId="35" borderId="44" xfId="0" applyFont="1" applyFill="1" applyBorder="1" applyAlignment="1">
      <alignment vertical="center"/>
    </xf>
    <xf numFmtId="0" fontId="40" fillId="35" borderId="45" xfId="0" applyFont="1" applyFill="1" applyBorder="1" applyAlignment="1">
      <alignment vertical="center"/>
    </xf>
    <xf numFmtId="0" fontId="41" fillId="35" borderId="63" xfId="0" applyFont="1" applyFill="1" applyBorder="1" applyAlignment="1">
      <alignment vertical="center"/>
    </xf>
    <xf numFmtId="0" fontId="3" fillId="35" borderId="50" xfId="0" applyFont="1" applyFill="1" applyBorder="1" applyAlignment="1">
      <alignment vertical="center"/>
    </xf>
    <xf numFmtId="0" fontId="3" fillId="35" borderId="51" xfId="0" applyFont="1" applyFill="1" applyBorder="1" applyAlignment="1">
      <alignment vertical="center"/>
    </xf>
    <xf numFmtId="0" fontId="41" fillId="35" borderId="64" xfId="0" applyFont="1" applyFill="1" applyBorder="1" applyAlignment="1">
      <alignment vertical="center"/>
    </xf>
    <xf numFmtId="0" fontId="40" fillId="35" borderId="61" xfId="0" applyFont="1" applyFill="1" applyBorder="1" applyAlignment="1">
      <alignment vertical="center"/>
    </xf>
    <xf numFmtId="0" fontId="40" fillId="35" borderId="62" xfId="0" applyFont="1" applyFill="1" applyBorder="1" applyAlignment="1">
      <alignment vertical="center"/>
    </xf>
    <xf numFmtId="0" fontId="3" fillId="0" borderId="0" xfId="0" applyFont="1" applyAlignment="1">
      <alignment vertical="center"/>
    </xf>
    <xf numFmtId="0" fontId="41" fillId="35" borderId="46" xfId="0" applyFont="1" applyFill="1" applyBorder="1" applyAlignment="1">
      <alignment vertical="center"/>
    </xf>
    <xf numFmtId="0" fontId="3" fillId="35" borderId="0" xfId="0" applyFont="1" applyFill="1" applyBorder="1" applyAlignment="1">
      <alignment vertical="center"/>
    </xf>
    <xf numFmtId="0" fontId="40" fillId="35" borderId="64" xfId="0" applyFont="1" applyFill="1" applyBorder="1" applyAlignment="1">
      <alignment vertical="center"/>
    </xf>
    <xf numFmtId="0" fontId="41" fillId="35" borderId="45" xfId="0" applyFont="1" applyFill="1" applyBorder="1" applyAlignment="1">
      <alignment horizontal="center" vertical="center"/>
    </xf>
    <xf numFmtId="0" fontId="41" fillId="35" borderId="63" xfId="0" applyFont="1" applyFill="1" applyBorder="1" applyAlignment="1">
      <alignment horizontal="left" vertical="center"/>
    </xf>
    <xf numFmtId="0" fontId="41" fillId="35" borderId="50" xfId="0" applyFont="1" applyFill="1" applyBorder="1" applyAlignment="1">
      <alignment horizontal="left" vertical="center"/>
    </xf>
    <xf numFmtId="0" fontId="41" fillId="35" borderId="50" xfId="0" applyFont="1" applyFill="1" applyBorder="1" applyAlignment="1">
      <alignment horizontal="right" vertical="center" wrapText="1"/>
    </xf>
    <xf numFmtId="0" fontId="41" fillId="35" borderId="51" xfId="0" applyFont="1" applyFill="1" applyBorder="1" applyAlignment="1">
      <alignment horizontal="right" vertical="center" wrapText="1"/>
    </xf>
    <xf numFmtId="0" fontId="41" fillId="35" borderId="61" xfId="0" applyFont="1" applyFill="1" applyBorder="1" applyAlignment="1">
      <alignment horizontal="center" vertical="center" wrapText="1"/>
    </xf>
    <xf numFmtId="0" fontId="40" fillId="35" borderId="50" xfId="0" applyFont="1" applyFill="1" applyBorder="1" applyAlignment="1">
      <alignment vertical="center"/>
    </xf>
    <xf numFmtId="0" fontId="40" fillId="35" borderId="44" xfId="0" applyFont="1" applyFill="1" applyBorder="1" applyAlignment="1">
      <alignment horizontal="left" vertical="center"/>
    </xf>
    <xf numFmtId="2" fontId="40" fillId="35" borderId="44" xfId="0" applyNumberFormat="1" applyFont="1" applyFill="1" applyBorder="1" applyAlignment="1">
      <alignment horizontal="right" vertical="center"/>
    </xf>
    <xf numFmtId="2" fontId="40" fillId="35" borderId="45" xfId="0" applyNumberFormat="1" applyFont="1" applyFill="1" applyBorder="1" applyAlignment="1">
      <alignment horizontal="right" vertical="center"/>
    </xf>
    <xf numFmtId="0" fontId="41" fillId="35" borderId="50" xfId="0" applyFont="1" applyFill="1" applyBorder="1" applyAlignment="1">
      <alignment horizontal="center" vertical="center" wrapText="1"/>
    </xf>
    <xf numFmtId="0" fontId="40" fillId="35" borderId="0" xfId="0" applyFont="1" applyFill="1" applyBorder="1" applyAlignment="1">
      <alignment vertical="center"/>
    </xf>
    <xf numFmtId="181" fontId="40" fillId="35" borderId="61" xfId="0" applyNumberFormat="1" applyFont="1" applyFill="1" applyBorder="1" applyAlignment="1">
      <alignment vertical="center"/>
    </xf>
    <xf numFmtId="181" fontId="40" fillId="35" borderId="0" xfId="0" applyNumberFormat="1" applyFont="1" applyFill="1" applyBorder="1" applyAlignment="1">
      <alignment vertical="center"/>
    </xf>
    <xf numFmtId="181" fontId="40" fillId="35" borderId="52" xfId="0" applyNumberFormat="1" applyFont="1" applyFill="1" applyBorder="1" applyAlignment="1">
      <alignment vertical="center"/>
    </xf>
    <xf numFmtId="181" fontId="40" fillId="35" borderId="0" xfId="0" applyNumberFormat="1" applyFont="1" applyFill="1" applyBorder="1" applyAlignment="1">
      <alignment horizontal="center" vertical="center"/>
    </xf>
    <xf numFmtId="181" fontId="40" fillId="35" borderId="61" xfId="0" applyNumberFormat="1" applyFont="1" applyFill="1" applyBorder="1" applyAlignment="1">
      <alignment horizontal="center" vertical="center"/>
    </xf>
    <xf numFmtId="2" fontId="40" fillId="35" borderId="61" xfId="0" applyNumberFormat="1" applyFont="1" applyFill="1" applyBorder="1" applyAlignment="1">
      <alignment horizontal="center" vertical="center"/>
    </xf>
    <xf numFmtId="1" fontId="40" fillId="35" borderId="0" xfId="0" applyNumberFormat="1" applyFont="1" applyFill="1" applyBorder="1" applyAlignment="1">
      <alignment horizontal="center" vertical="center"/>
    </xf>
    <xf numFmtId="181" fontId="40" fillId="35" borderId="50" xfId="0" applyNumberFormat="1" applyFont="1" applyFill="1" applyBorder="1" applyAlignment="1">
      <alignment horizontal="center" vertical="center"/>
    </xf>
    <xf numFmtId="2" fontId="40" fillId="35" borderId="50" xfId="0" applyNumberFormat="1" applyFont="1" applyFill="1" applyBorder="1" applyAlignment="1">
      <alignment horizontal="center" vertical="center"/>
    </xf>
    <xf numFmtId="1" fontId="40" fillId="35" borderId="50" xfId="0" applyNumberFormat="1" applyFont="1" applyFill="1" applyBorder="1" applyAlignment="1">
      <alignment horizontal="center" vertical="center"/>
    </xf>
    <xf numFmtId="181" fontId="40" fillId="35" borderId="50" xfId="0" applyNumberFormat="1" applyFont="1" applyFill="1" applyBorder="1" applyAlignment="1">
      <alignment vertical="center"/>
    </xf>
    <xf numFmtId="181" fontId="40" fillId="35" borderId="51" xfId="0" applyNumberFormat="1" applyFont="1" applyFill="1" applyBorder="1" applyAlignment="1">
      <alignment vertical="center"/>
    </xf>
    <xf numFmtId="1" fontId="40" fillId="35" borderId="61" xfId="0" applyNumberFormat="1" applyFont="1" applyFill="1" applyBorder="1" applyAlignment="1">
      <alignment horizontal="center" vertical="center"/>
    </xf>
    <xf numFmtId="2" fontId="40" fillId="35" borderId="0" xfId="0" applyNumberFormat="1" applyFont="1" applyFill="1" applyBorder="1" applyAlignment="1">
      <alignment horizontal="center" vertical="center"/>
    </xf>
    <xf numFmtId="181" fontId="40" fillId="35" borderId="44" xfId="0" applyNumberFormat="1" applyFont="1" applyFill="1" applyBorder="1" applyAlignment="1">
      <alignment horizontal="center" vertical="center"/>
    </xf>
    <xf numFmtId="2" fontId="40" fillId="35" borderId="44" xfId="0" applyNumberFormat="1" applyFont="1" applyFill="1" applyBorder="1" applyAlignment="1">
      <alignment horizontal="center" vertical="center"/>
    </xf>
    <xf numFmtId="1" fontId="40" fillId="35" borderId="44" xfId="0" applyNumberFormat="1" applyFont="1" applyFill="1" applyBorder="1" applyAlignment="1">
      <alignment horizontal="center" vertical="center"/>
    </xf>
    <xf numFmtId="0" fontId="44" fillId="35" borderId="0" xfId="0" applyFont="1" applyFill="1" applyAlignment="1">
      <alignment vertical="center"/>
    </xf>
    <xf numFmtId="0" fontId="3" fillId="35" borderId="43" xfId="0" applyFont="1" applyFill="1" applyBorder="1" applyAlignment="1">
      <alignment vertical="center"/>
    </xf>
    <xf numFmtId="0" fontId="3" fillId="35" borderId="44" xfId="0" applyFont="1" applyFill="1" applyBorder="1" applyAlignment="1">
      <alignment horizontal="left" vertical="center"/>
    </xf>
    <xf numFmtId="0" fontId="41" fillId="35" borderId="44" xfId="0" applyFont="1" applyFill="1" applyBorder="1" applyAlignment="1">
      <alignment horizontal="left" vertical="center"/>
    </xf>
    <xf numFmtId="0" fontId="40" fillId="35" borderId="45" xfId="0" applyFont="1" applyFill="1" applyBorder="1" applyAlignment="1">
      <alignment horizontal="center" vertical="center"/>
    </xf>
    <xf numFmtId="0" fontId="41" fillId="35" borderId="44" xfId="0" applyFont="1" applyFill="1" applyBorder="1" applyAlignment="1">
      <alignment horizontal="center" vertical="center"/>
    </xf>
    <xf numFmtId="3" fontId="40" fillId="35" borderId="44" xfId="0" applyNumberFormat="1" applyFont="1" applyFill="1" applyBorder="1" applyAlignment="1">
      <alignment horizontal="center" vertical="center"/>
    </xf>
    <xf numFmtId="0" fontId="44" fillId="35" borderId="0" xfId="0" applyFont="1" applyFill="1" applyBorder="1" applyAlignment="1">
      <alignment vertical="center"/>
    </xf>
    <xf numFmtId="0" fontId="3" fillId="35" borderId="0" xfId="0" applyFont="1" applyFill="1" applyBorder="1" applyAlignment="1">
      <alignment horizontal="left" vertical="center"/>
    </xf>
    <xf numFmtId="0" fontId="41" fillId="35" borderId="0" xfId="0" applyFont="1" applyFill="1" applyBorder="1" applyAlignment="1">
      <alignment horizontal="left" vertical="center"/>
    </xf>
    <xf numFmtId="0" fontId="40" fillId="35" borderId="0" xfId="0" applyFont="1" applyFill="1" applyBorder="1" applyAlignment="1">
      <alignment horizontal="center" vertical="center"/>
    </xf>
    <xf numFmtId="0" fontId="41" fillId="35" borderId="0" xfId="0" applyFont="1" applyFill="1" applyBorder="1" applyAlignment="1">
      <alignment horizontal="center" vertical="center"/>
    </xf>
    <xf numFmtId="3" fontId="40" fillId="35" borderId="0" xfId="0" applyNumberFormat="1" applyFont="1" applyFill="1" applyBorder="1" applyAlignment="1">
      <alignment horizontal="center" vertical="center"/>
    </xf>
    <xf numFmtId="0" fontId="44" fillId="35" borderId="0" xfId="0" applyFont="1" applyFill="1" applyBorder="1" applyAlignment="1">
      <alignment horizontal="left" vertical="center"/>
    </xf>
    <xf numFmtId="0" fontId="40" fillId="35" borderId="0" xfId="0" applyFont="1" applyFill="1" applyAlignment="1">
      <alignment vertical="center"/>
    </xf>
    <xf numFmtId="0" fontId="5" fillId="0" borderId="0" xfId="0" applyFont="1" applyFill="1" applyBorder="1" applyAlignment="1">
      <alignment horizontal="center"/>
    </xf>
    <xf numFmtId="0" fontId="5" fillId="0" borderId="40" xfId="0" applyFont="1" applyFill="1" applyBorder="1" applyAlignment="1">
      <alignment horizontal="center" vertical="center"/>
    </xf>
    <xf numFmtId="0" fontId="5" fillId="0" borderId="41" xfId="0" applyFont="1" applyFill="1" applyBorder="1" applyAlignment="1">
      <alignment horizontal="center" vertical="center"/>
    </xf>
    <xf numFmtId="0" fontId="5" fillId="0" borderId="42" xfId="0" applyFont="1" applyFill="1" applyBorder="1" applyAlignment="1">
      <alignment horizontal="center" vertical="center"/>
    </xf>
    <xf numFmtId="0" fontId="5" fillId="0" borderId="53" xfId="0" applyFont="1" applyFill="1" applyBorder="1" applyAlignment="1">
      <alignment horizontal="center" vertical="center"/>
    </xf>
    <xf numFmtId="0" fontId="5" fillId="0" borderId="54" xfId="0" applyFont="1" applyFill="1" applyBorder="1" applyAlignment="1">
      <alignment horizontal="center" vertical="center"/>
    </xf>
    <xf numFmtId="0" fontId="5" fillId="0" borderId="55" xfId="0" applyFont="1" applyFill="1" applyBorder="1" applyAlignment="1">
      <alignment horizontal="center" vertical="center"/>
    </xf>
    <xf numFmtId="0" fontId="40" fillId="35" borderId="64" xfId="0" applyFont="1" applyFill="1" applyBorder="1" applyAlignment="1">
      <alignment horizontal="left" vertical="center" wrapText="1"/>
    </xf>
    <xf numFmtId="0" fontId="40" fillId="35" borderId="61" xfId="0" applyFont="1" applyFill="1" applyBorder="1" applyAlignment="1">
      <alignment horizontal="left" vertical="center" wrapText="1"/>
    </xf>
    <xf numFmtId="0" fontId="40" fillId="35" borderId="46" xfId="0" applyFont="1" applyFill="1" applyBorder="1" applyAlignment="1">
      <alignment horizontal="left" vertical="center" wrapText="1"/>
    </xf>
    <xf numFmtId="0" fontId="40" fillId="35" borderId="0" xfId="0" applyFont="1" applyFill="1" applyBorder="1" applyAlignment="1">
      <alignment horizontal="left" vertical="center" wrapText="1"/>
    </xf>
    <xf numFmtId="0" fontId="40" fillId="35" borderId="63" xfId="0" applyFont="1" applyFill="1" applyBorder="1" applyAlignment="1">
      <alignment horizontal="left" vertical="center" wrapText="1"/>
    </xf>
    <xf numFmtId="0" fontId="40" fillId="35" borderId="50" xfId="0" applyFont="1" applyFill="1" applyBorder="1" applyAlignment="1">
      <alignment horizontal="left" vertical="center" wrapText="1"/>
    </xf>
    <xf numFmtId="0" fontId="40" fillId="35" borderId="61" xfId="0" applyFont="1" applyFill="1" applyBorder="1" applyAlignment="1">
      <alignment horizontal="left" vertical="center"/>
    </xf>
    <xf numFmtId="0" fontId="40" fillId="35" borderId="62" xfId="0" applyFont="1" applyFill="1" applyBorder="1" applyAlignment="1">
      <alignment horizontal="left" vertical="center"/>
    </xf>
    <xf numFmtId="0" fontId="40" fillId="35" borderId="0" xfId="0" applyFont="1" applyFill="1" applyBorder="1" applyAlignment="1">
      <alignment horizontal="left" vertical="center"/>
    </xf>
    <xf numFmtId="0" fontId="40" fillId="35" borderId="52" xfId="0" applyFont="1" applyFill="1" applyBorder="1" applyAlignment="1">
      <alignment horizontal="left" vertical="center"/>
    </xf>
    <xf numFmtId="0" fontId="41" fillId="35" borderId="63" xfId="0" applyFont="1" applyFill="1" applyBorder="1" applyAlignment="1">
      <alignment horizontal="left" vertical="center"/>
    </xf>
    <xf numFmtId="0" fontId="41" fillId="35" borderId="50" xfId="0" applyFont="1" applyFill="1" applyBorder="1" applyAlignment="1">
      <alignment horizontal="left" vertical="center"/>
    </xf>
    <xf numFmtId="0" fontId="41" fillId="35" borderId="51" xfId="0" applyFont="1" applyFill="1" applyBorder="1" applyAlignment="1">
      <alignment horizontal="left" vertical="center"/>
    </xf>
    <xf numFmtId="0" fontId="40" fillId="35" borderId="64" xfId="0" applyFont="1" applyFill="1" applyBorder="1" applyAlignment="1">
      <alignment horizontal="left" vertical="center"/>
    </xf>
    <xf numFmtId="0" fontId="40" fillId="35" borderId="46" xfId="0" applyFont="1" applyFill="1" applyBorder="1" applyAlignment="1">
      <alignment horizontal="left" vertical="center"/>
    </xf>
    <xf numFmtId="0" fontId="40" fillId="35" borderId="63" xfId="0" applyFont="1" applyFill="1" applyBorder="1" applyAlignment="1">
      <alignment horizontal="left" vertical="center"/>
    </xf>
    <xf numFmtId="0" fontId="40" fillId="35" borderId="50" xfId="0" applyFont="1" applyFill="1" applyBorder="1" applyAlignment="1">
      <alignment horizontal="left" vertical="center"/>
    </xf>
    <xf numFmtId="0" fontId="40" fillId="35" borderId="51" xfId="0" applyFont="1" applyFill="1" applyBorder="1" applyAlignment="1">
      <alignment horizontal="left" vertical="center"/>
    </xf>
    <xf numFmtId="0" fontId="40" fillId="35" borderId="43" xfId="0" applyFont="1" applyFill="1" applyBorder="1" applyAlignment="1">
      <alignment horizontal="left" vertical="center"/>
    </xf>
    <xf numFmtId="0" fontId="40" fillId="35" borderId="44" xfId="0" applyFont="1" applyFill="1" applyBorder="1" applyAlignment="1">
      <alignment horizontal="left" vertical="center"/>
    </xf>
    <xf numFmtId="0" fontId="40" fillId="35" borderId="45" xfId="0" applyFont="1" applyFill="1" applyBorder="1" applyAlignment="1">
      <alignment horizontal="left" vertical="center"/>
    </xf>
    <xf numFmtId="3" fontId="40" fillId="35" borderId="0" xfId="0" applyNumberFormat="1" applyFont="1" applyFill="1" applyBorder="1" applyAlignment="1">
      <alignment horizontal="center" vertical="center"/>
    </xf>
    <xf numFmtId="0" fontId="40" fillId="35" borderId="0" xfId="0" applyFont="1" applyFill="1" applyBorder="1" applyAlignment="1">
      <alignment horizontal="center" vertical="center"/>
    </xf>
    <xf numFmtId="3" fontId="40" fillId="35" borderId="52" xfId="0" applyNumberFormat="1" applyFont="1" applyFill="1" applyBorder="1" applyAlignment="1">
      <alignment horizontal="center" vertical="center"/>
    </xf>
    <xf numFmtId="3" fontId="40" fillId="35" borderId="50" xfId="0" applyNumberFormat="1" applyFont="1" applyFill="1" applyBorder="1" applyAlignment="1">
      <alignment horizontal="center" vertical="center"/>
    </xf>
    <xf numFmtId="0" fontId="40" fillId="35" borderId="50" xfId="0" applyFont="1" applyFill="1" applyBorder="1" applyAlignment="1">
      <alignment horizontal="center" vertical="center"/>
    </xf>
    <xf numFmtId="3" fontId="40" fillId="35" borderId="51" xfId="0" applyNumberFormat="1" applyFont="1" applyFill="1" applyBorder="1" applyAlignment="1">
      <alignment horizontal="center" vertical="center"/>
    </xf>
    <xf numFmtId="0" fontId="41" fillId="35" borderId="44" xfId="0" applyFont="1" applyFill="1" applyBorder="1" applyAlignment="1">
      <alignment horizontal="left" vertical="center"/>
    </xf>
    <xf numFmtId="0" fontId="41" fillId="35" borderId="45" xfId="0" applyFont="1" applyFill="1" applyBorder="1" applyAlignment="1">
      <alignment horizontal="left" vertical="center"/>
    </xf>
    <xf numFmtId="0" fontId="41" fillId="35" borderId="46" xfId="0" applyFont="1" applyFill="1" applyBorder="1" applyAlignment="1">
      <alignment horizontal="left" vertical="center"/>
    </xf>
    <xf numFmtId="0" fontId="41" fillId="35" borderId="0" xfId="0" applyFont="1" applyFill="1" applyBorder="1" applyAlignment="1">
      <alignment horizontal="left" vertical="center"/>
    </xf>
    <xf numFmtId="0" fontId="41" fillId="35" borderId="61" xfId="0" applyFont="1" applyFill="1" applyBorder="1" applyAlignment="1">
      <alignment horizontal="center" vertical="center" wrapText="1"/>
    </xf>
    <xf numFmtId="0" fontId="41" fillId="35" borderId="50" xfId="0" applyFont="1" applyFill="1" applyBorder="1" applyAlignment="1">
      <alignment horizontal="center" vertical="center" wrapText="1"/>
    </xf>
    <xf numFmtId="0" fontId="40" fillId="35" borderId="50" xfId="0" applyFont="1" applyFill="1" applyBorder="1" applyAlignment="1">
      <alignment horizontal="center" vertical="center" wrapText="1"/>
    </xf>
    <xf numFmtId="3" fontId="40" fillId="35" borderId="44" xfId="0" applyNumberFormat="1" applyFont="1" applyFill="1" applyBorder="1" applyAlignment="1">
      <alignment horizontal="center" vertical="center"/>
    </xf>
    <xf numFmtId="0" fontId="40" fillId="35" borderId="44" xfId="0" applyFont="1" applyFill="1" applyBorder="1" applyAlignment="1">
      <alignment horizontal="center" vertical="center"/>
    </xf>
    <xf numFmtId="3" fontId="40" fillId="35" borderId="45" xfId="0" applyNumberFormat="1" applyFont="1" applyFill="1" applyBorder="1" applyAlignment="1">
      <alignment horizontal="center" vertical="center"/>
    </xf>
    <xf numFmtId="0" fontId="41" fillId="35" borderId="44" xfId="0" applyFont="1" applyFill="1" applyBorder="1" applyAlignment="1">
      <alignment horizontal="center" vertical="center"/>
    </xf>
    <xf numFmtId="0" fontId="41" fillId="35" borderId="45" xfId="0" applyFont="1" applyFill="1" applyBorder="1" applyAlignment="1">
      <alignment horizontal="center" vertical="center"/>
    </xf>
    <xf numFmtId="0" fontId="44" fillId="35" borderId="61" xfId="0" applyFont="1" applyFill="1" applyBorder="1" applyAlignment="1">
      <alignment horizontal="left" vertical="top" wrapText="1"/>
    </xf>
    <xf numFmtId="0" fontId="3" fillId="0" borderId="61" xfId="0" applyFont="1" applyBorder="1" applyAlignment="1">
      <alignment horizontal="left" vertical="top" wrapText="1"/>
    </xf>
    <xf numFmtId="0" fontId="41" fillId="35" borderId="62" xfId="0" applyFont="1" applyFill="1" applyBorder="1" applyAlignment="1">
      <alignment horizontal="center" vertical="center" wrapText="1"/>
    </xf>
    <xf numFmtId="0" fontId="41" fillId="35" borderId="51" xfId="0" applyFont="1" applyFill="1" applyBorder="1" applyAlignment="1">
      <alignment horizontal="center" vertical="center" wrapText="1"/>
    </xf>
    <xf numFmtId="0" fontId="33" fillId="0" borderId="0" xfId="0" applyFont="1" applyBorder="1" applyAlignment="1">
      <alignment vertical="center" wrapText="1"/>
    </xf>
    <xf numFmtId="0" fontId="4" fillId="0" borderId="32" xfId="0" applyFont="1" applyBorder="1" applyAlignment="1">
      <alignment vertical="center" wrapText="1"/>
    </xf>
    <xf numFmtId="0" fontId="4" fillId="0" borderId="31" xfId="0" applyFont="1" applyBorder="1" applyAlignment="1">
      <alignment vertical="center" wrapText="1"/>
    </xf>
    <xf numFmtId="0" fontId="4" fillId="0" borderId="36" xfId="0" applyFont="1" applyBorder="1" applyAlignment="1">
      <alignment horizontal="center" vertical="center" wrapText="1"/>
    </xf>
    <xf numFmtId="0" fontId="4" fillId="0" borderId="35" xfId="0" applyFont="1" applyBorder="1" applyAlignment="1">
      <alignment horizontal="center" vertical="center" wrapText="1"/>
    </xf>
    <xf numFmtId="0" fontId="4" fillId="0" borderId="34" xfId="0" applyFont="1" applyBorder="1" applyAlignment="1">
      <alignment horizontal="center" vertical="center" wrapText="1"/>
    </xf>
    <xf numFmtId="0" fontId="34" fillId="0" borderId="16" xfId="0" applyFont="1" applyBorder="1" applyAlignment="1">
      <alignment vertical="center" wrapText="1"/>
    </xf>
    <xf numFmtId="0" fontId="34" fillId="0" borderId="17" xfId="0" applyFont="1" applyBorder="1" applyAlignment="1">
      <alignment vertical="center" wrapText="1"/>
    </xf>
    <xf numFmtId="0" fontId="33" fillId="0" borderId="32" xfId="0" applyFont="1" applyBorder="1" applyAlignment="1">
      <alignment vertical="center" wrapText="1"/>
    </xf>
    <xf numFmtId="0" fontId="33" fillId="0" borderId="33" xfId="0" applyFont="1" applyBorder="1" applyAlignment="1">
      <alignment vertical="center" wrapText="1"/>
    </xf>
    <xf numFmtId="0" fontId="33" fillId="0" borderId="31" xfId="0" applyFont="1" applyBorder="1" applyAlignment="1">
      <alignment vertical="center" wrapText="1"/>
    </xf>
    <xf numFmtId="0" fontId="35" fillId="0" borderId="38" xfId="0" applyFont="1" applyBorder="1" applyAlignment="1">
      <alignment vertical="center" wrapText="1"/>
    </xf>
    <xf numFmtId="0" fontId="35" fillId="0" borderId="39" xfId="0" applyFont="1" applyBorder="1" applyAlignment="1">
      <alignment vertical="center" wrapText="1"/>
    </xf>
    <xf numFmtId="0" fontId="35" fillId="0" borderId="37" xfId="0" applyFont="1" applyBorder="1" applyAlignment="1">
      <alignment vertical="center" wrapText="1"/>
    </xf>
    <xf numFmtId="0" fontId="35" fillId="0" borderId="21" xfId="0" applyFont="1" applyBorder="1" applyAlignment="1">
      <alignment vertical="center" wrapText="1"/>
    </xf>
    <xf numFmtId="0" fontId="35" fillId="0" borderId="22" xfId="0" applyFont="1" applyBorder="1" applyAlignment="1">
      <alignment vertical="center" wrapText="1"/>
    </xf>
    <xf numFmtId="0" fontId="35" fillId="0" borderId="23" xfId="0" applyFont="1" applyBorder="1" applyAlignment="1">
      <alignment vertical="center" wrapText="1"/>
    </xf>
    <xf numFmtId="0" fontId="35" fillId="0" borderId="16" xfId="0" applyFont="1" applyBorder="1" applyAlignment="1">
      <alignment vertical="center" wrapText="1"/>
    </xf>
    <xf numFmtId="0" fontId="35" fillId="0" borderId="6" xfId="0" applyFont="1" applyBorder="1" applyAlignment="1">
      <alignment vertical="center" wrapText="1"/>
    </xf>
    <xf numFmtId="0" fontId="35" fillId="0" borderId="17" xfId="0" applyFont="1" applyBorder="1" applyAlignment="1">
      <alignment vertical="center" wrapText="1"/>
    </xf>
  </cellXfs>
  <cellStyles count="613">
    <cellStyle name="_x000a_bidires=100_x000d_" xfId="112" xr:uid="{00000000-0005-0000-0000-000000000000}"/>
    <cellStyle name="_x000a_bidires=100_x000d_ 2" xfId="113" xr:uid="{00000000-0005-0000-0000-000001000000}"/>
    <cellStyle name="_x000a_bidires=100_x000d__BroadCommVal" xfId="114" xr:uid="{00000000-0005-0000-0000-000002000000}"/>
    <cellStyle name="1985" xfId="115" xr:uid="{00000000-0005-0000-0000-000003000000}"/>
    <cellStyle name="20% - Accent1" xfId="1" builtinId="30" customBuiltin="1"/>
    <cellStyle name="20% - Accent1 2" xfId="116" xr:uid="{00000000-0005-0000-0000-000005000000}"/>
    <cellStyle name="20% - Accent1 3" xfId="117" xr:uid="{00000000-0005-0000-0000-000006000000}"/>
    <cellStyle name="20% - Accent1 4" xfId="118" xr:uid="{00000000-0005-0000-0000-000007000000}"/>
    <cellStyle name="20% - Accent2" xfId="2" builtinId="34" customBuiltin="1"/>
    <cellStyle name="20% - Accent2 2" xfId="119" xr:uid="{00000000-0005-0000-0000-000009000000}"/>
    <cellStyle name="20% - Accent2 3" xfId="120" xr:uid="{00000000-0005-0000-0000-00000A000000}"/>
    <cellStyle name="20% - Accent2 4" xfId="121" xr:uid="{00000000-0005-0000-0000-00000B000000}"/>
    <cellStyle name="20% - Accent3" xfId="3" builtinId="38" customBuiltin="1"/>
    <cellStyle name="20% - Accent3 2" xfId="122" xr:uid="{00000000-0005-0000-0000-00000D000000}"/>
    <cellStyle name="20% - Accent3 3" xfId="123" xr:uid="{00000000-0005-0000-0000-00000E000000}"/>
    <cellStyle name="20% - Accent3 4" xfId="124" xr:uid="{00000000-0005-0000-0000-00000F000000}"/>
    <cellStyle name="20% - Accent4" xfId="4" builtinId="42" customBuiltin="1"/>
    <cellStyle name="20% - Accent4 2" xfId="125" xr:uid="{00000000-0005-0000-0000-000011000000}"/>
    <cellStyle name="20% - Accent4 3" xfId="126" xr:uid="{00000000-0005-0000-0000-000012000000}"/>
    <cellStyle name="20% - Accent4 4" xfId="127" xr:uid="{00000000-0005-0000-0000-000013000000}"/>
    <cellStyle name="20% - Accent5" xfId="5" builtinId="46" customBuiltin="1"/>
    <cellStyle name="20% - Accent5 2" xfId="128" xr:uid="{00000000-0005-0000-0000-000015000000}"/>
    <cellStyle name="20% - Accent5 3" xfId="129" xr:uid="{00000000-0005-0000-0000-000016000000}"/>
    <cellStyle name="20% - Accent5 4" xfId="130" xr:uid="{00000000-0005-0000-0000-000017000000}"/>
    <cellStyle name="20% - Accent6" xfId="6" builtinId="50" customBuiltin="1"/>
    <cellStyle name="20% - Accent6 2" xfId="131" xr:uid="{00000000-0005-0000-0000-000019000000}"/>
    <cellStyle name="20% - Accent6 3" xfId="132" xr:uid="{00000000-0005-0000-0000-00001A000000}"/>
    <cellStyle name="20% - Accent6 4" xfId="133" xr:uid="{00000000-0005-0000-0000-00001B000000}"/>
    <cellStyle name="40% - Accent1" xfId="7" builtinId="31" customBuiltin="1"/>
    <cellStyle name="40% - Accent1 2" xfId="134" xr:uid="{00000000-0005-0000-0000-00001D000000}"/>
    <cellStyle name="40% - Accent1 3" xfId="135" xr:uid="{00000000-0005-0000-0000-00001E000000}"/>
    <cellStyle name="40% - Accent1 4" xfId="136" xr:uid="{00000000-0005-0000-0000-00001F000000}"/>
    <cellStyle name="40% - Accent2" xfId="8" builtinId="35" customBuiltin="1"/>
    <cellStyle name="40% - Accent2 2" xfId="137" xr:uid="{00000000-0005-0000-0000-000021000000}"/>
    <cellStyle name="40% - Accent2 3" xfId="138" xr:uid="{00000000-0005-0000-0000-000022000000}"/>
    <cellStyle name="40% - Accent2 4" xfId="139" xr:uid="{00000000-0005-0000-0000-000023000000}"/>
    <cellStyle name="40% - Accent3" xfId="9" builtinId="39" customBuiltin="1"/>
    <cellStyle name="40% - Accent3 2" xfId="140" xr:uid="{00000000-0005-0000-0000-000025000000}"/>
    <cellStyle name="40% - Accent3 3" xfId="141" xr:uid="{00000000-0005-0000-0000-000026000000}"/>
    <cellStyle name="40% - Accent3 4" xfId="142" xr:uid="{00000000-0005-0000-0000-000027000000}"/>
    <cellStyle name="40% - Accent4" xfId="10" builtinId="43" customBuiltin="1"/>
    <cellStyle name="40% - Accent4 2" xfId="143" xr:uid="{00000000-0005-0000-0000-000029000000}"/>
    <cellStyle name="40% - Accent4 3" xfId="144" xr:uid="{00000000-0005-0000-0000-00002A000000}"/>
    <cellStyle name="40% - Accent4 4" xfId="145" xr:uid="{00000000-0005-0000-0000-00002B000000}"/>
    <cellStyle name="40% - Accent5" xfId="11" builtinId="47" customBuiltin="1"/>
    <cellStyle name="40% - Accent5 2" xfId="146" xr:uid="{00000000-0005-0000-0000-00002D000000}"/>
    <cellStyle name="40% - Accent5 3" xfId="147" xr:uid="{00000000-0005-0000-0000-00002E000000}"/>
    <cellStyle name="40% - Accent5 4" xfId="148" xr:uid="{00000000-0005-0000-0000-00002F000000}"/>
    <cellStyle name="40% - Accent6" xfId="12" builtinId="51" customBuiltin="1"/>
    <cellStyle name="40% - Accent6 2" xfId="149" xr:uid="{00000000-0005-0000-0000-000031000000}"/>
    <cellStyle name="40% - Accent6 3" xfId="150" xr:uid="{00000000-0005-0000-0000-000032000000}"/>
    <cellStyle name="40% - Accent6 4" xfId="151" xr:uid="{00000000-0005-0000-0000-000033000000}"/>
    <cellStyle name="60% - Accent1" xfId="13" builtinId="32" customBuiltin="1"/>
    <cellStyle name="60% - Accent1 2" xfId="152" xr:uid="{00000000-0005-0000-0000-000035000000}"/>
    <cellStyle name="60% - Accent1 3" xfId="556" xr:uid="{00000000-0005-0000-0000-000036000000}"/>
    <cellStyle name="60% - Accent2" xfId="14" builtinId="36" customBuiltin="1"/>
    <cellStyle name="60% - Accent2 2" xfId="153" xr:uid="{00000000-0005-0000-0000-000038000000}"/>
    <cellStyle name="60% - Accent2 3" xfId="557" xr:uid="{00000000-0005-0000-0000-000039000000}"/>
    <cellStyle name="60% - Accent3" xfId="15" builtinId="40" customBuiltin="1"/>
    <cellStyle name="60% - Accent3 2" xfId="154" xr:uid="{00000000-0005-0000-0000-00003B000000}"/>
    <cellStyle name="60% - Accent3 3" xfId="558" xr:uid="{00000000-0005-0000-0000-00003C000000}"/>
    <cellStyle name="60% - Accent4" xfId="16" builtinId="44" customBuiltin="1"/>
    <cellStyle name="60% - Accent4 2" xfId="155" xr:uid="{00000000-0005-0000-0000-00003E000000}"/>
    <cellStyle name="60% - Accent4 3" xfId="559" xr:uid="{00000000-0005-0000-0000-00003F000000}"/>
    <cellStyle name="60% - Accent5" xfId="17" builtinId="48" customBuiltin="1"/>
    <cellStyle name="60% - Accent5 2" xfId="156" xr:uid="{00000000-0005-0000-0000-000041000000}"/>
    <cellStyle name="60% - Accent5 3" xfId="560" xr:uid="{00000000-0005-0000-0000-000042000000}"/>
    <cellStyle name="60% - Accent6" xfId="18" builtinId="52" customBuiltin="1"/>
    <cellStyle name="60% - Accent6 2" xfId="157" xr:uid="{00000000-0005-0000-0000-000044000000}"/>
    <cellStyle name="60% - Accent6 3" xfId="561" xr:uid="{00000000-0005-0000-0000-000045000000}"/>
    <cellStyle name="Accent1" xfId="19" builtinId="29" customBuiltin="1"/>
    <cellStyle name="Accent1 2" xfId="158" xr:uid="{00000000-0005-0000-0000-000047000000}"/>
    <cellStyle name="Accent1 3" xfId="562" xr:uid="{00000000-0005-0000-0000-000048000000}"/>
    <cellStyle name="Accent2" xfId="20" builtinId="33" customBuiltin="1"/>
    <cellStyle name="Accent2 2" xfId="159" xr:uid="{00000000-0005-0000-0000-00004A000000}"/>
    <cellStyle name="Accent2 3" xfId="563" xr:uid="{00000000-0005-0000-0000-00004B000000}"/>
    <cellStyle name="Accent3" xfId="21" builtinId="37" customBuiltin="1"/>
    <cellStyle name="Accent3 2" xfId="160" xr:uid="{00000000-0005-0000-0000-00004D000000}"/>
    <cellStyle name="Accent3 3" xfId="564" xr:uid="{00000000-0005-0000-0000-00004E000000}"/>
    <cellStyle name="Accent4" xfId="22" builtinId="41" customBuiltin="1"/>
    <cellStyle name="Accent4 2" xfId="161" xr:uid="{00000000-0005-0000-0000-000050000000}"/>
    <cellStyle name="Accent4 3" xfId="565" xr:uid="{00000000-0005-0000-0000-000051000000}"/>
    <cellStyle name="Accent5" xfId="23" builtinId="45" customBuiltin="1"/>
    <cellStyle name="Accent5 2" xfId="162" xr:uid="{00000000-0005-0000-0000-000053000000}"/>
    <cellStyle name="Accent6" xfId="24" builtinId="49" customBuiltin="1"/>
    <cellStyle name="Accent6 2" xfId="163" xr:uid="{00000000-0005-0000-0000-000055000000}"/>
    <cellStyle name="Accent6 3" xfId="566" xr:uid="{00000000-0005-0000-0000-000056000000}"/>
    <cellStyle name="Bad" xfId="25" builtinId="27" customBuiltin="1"/>
    <cellStyle name="Bad 2" xfId="164" xr:uid="{00000000-0005-0000-0000-000058000000}"/>
    <cellStyle name="Bad 3" xfId="567" xr:uid="{00000000-0005-0000-0000-000059000000}"/>
    <cellStyle name="C02_Date line" xfId="165" xr:uid="{00000000-0005-0000-0000-00005A000000}"/>
    <cellStyle name="C03_Col head general" xfId="166" xr:uid="{00000000-0005-0000-0000-00005B000000}"/>
    <cellStyle name="C04_Note col head" xfId="167" xr:uid="{00000000-0005-0000-0000-00005C000000}"/>
    <cellStyle name="C05_Current yr col head" xfId="168" xr:uid="{00000000-0005-0000-0000-00005D000000}"/>
    <cellStyle name="C05a_Parent Current col head" xfId="169" xr:uid="{00000000-0005-0000-0000-00005E000000}"/>
    <cellStyle name="C06_Previous yr col head" xfId="170" xr:uid="{00000000-0005-0000-0000-00005F000000}"/>
    <cellStyle name="C06a_Parent Previous col head" xfId="171" xr:uid="{00000000-0005-0000-0000-000060000000}"/>
    <cellStyle name="C07_Group/Parent col heads" xfId="172" xr:uid="{00000000-0005-0000-0000-000061000000}"/>
    <cellStyle name="C07a_Parent col heads" xfId="173" xr:uid="{00000000-0005-0000-0000-000062000000}"/>
    <cellStyle name="C08_Table text" xfId="174" xr:uid="{00000000-0005-0000-0000-000063000000}"/>
    <cellStyle name="C09_Text" xfId="175" xr:uid="{00000000-0005-0000-0000-000064000000}"/>
    <cellStyle name="C10_Text subhead" xfId="176" xr:uid="{00000000-0005-0000-0000-000065000000}"/>
    <cellStyle name="C11_Note head" xfId="177" xr:uid="{00000000-0005-0000-0000-000066000000}"/>
    <cellStyle name="C12_Annotation" xfId="178" xr:uid="{00000000-0005-0000-0000-000067000000}"/>
    <cellStyle name="C13_Annotation Superiors" xfId="179" xr:uid="{00000000-0005-0000-0000-000068000000}"/>
    <cellStyle name="C14_Current year figs" xfId="180" xr:uid="{00000000-0005-0000-0000-000069000000}"/>
    <cellStyle name="C14a_Current Year Figs 2 dec" xfId="181" xr:uid="{00000000-0005-0000-0000-00006A000000}"/>
    <cellStyle name="C14b_Current Year Figs 3 dec" xfId="182" xr:uid="{00000000-0005-0000-0000-00006B000000}"/>
    <cellStyle name="C14c_Current year %" xfId="183" xr:uid="{00000000-0005-0000-0000-00006C000000}"/>
    <cellStyle name="C14d_Current Year Figs 1 dec" xfId="184" xr:uid="{00000000-0005-0000-0000-00006D000000}"/>
    <cellStyle name="C14e_Current year (%)" xfId="185" xr:uid="{00000000-0005-0000-0000-00006E000000}"/>
    <cellStyle name="C15_Previous year figs" xfId="186" xr:uid="{00000000-0005-0000-0000-00006F000000}"/>
    <cellStyle name="C15a_Previous year figs 2 dec" xfId="187" xr:uid="{00000000-0005-0000-0000-000070000000}"/>
    <cellStyle name="C15b_Prevoius Year Figs 3 dec" xfId="188" xr:uid="{00000000-0005-0000-0000-000071000000}"/>
    <cellStyle name="C15c_Previous year %" xfId="189" xr:uid="{00000000-0005-0000-0000-000072000000}"/>
    <cellStyle name="C15d_Previous Year Figs 1 dec" xfId="190" xr:uid="{00000000-0005-0000-0000-000073000000}"/>
    <cellStyle name="C15e__Previous year (%)" xfId="191" xr:uid="{00000000-0005-0000-0000-000074000000}"/>
    <cellStyle name="C16_Note_figs" xfId="192" xr:uid="{00000000-0005-0000-0000-000075000000}"/>
    <cellStyle name="C17_Parent Current yr figs" xfId="193" xr:uid="{00000000-0005-0000-0000-000076000000}"/>
    <cellStyle name="C18_Parent Previous yr figs" xfId="194" xr:uid="{00000000-0005-0000-0000-000077000000}"/>
    <cellStyle name="C19_Regular figs" xfId="195" xr:uid="{00000000-0005-0000-0000-000078000000}"/>
    <cellStyle name="C20_Note headings" xfId="196" xr:uid="{00000000-0005-0000-0000-000079000000}"/>
    <cellStyle name="C21_Regular figs 1 dec" xfId="197" xr:uid="{00000000-0005-0000-0000-00007A000000}"/>
    <cellStyle name="C22_Running head" xfId="198" xr:uid="{00000000-0005-0000-0000-00007B000000}"/>
    <cellStyle name="C23_Folios" xfId="199" xr:uid="{00000000-0005-0000-0000-00007C000000}"/>
    <cellStyle name="Calculation" xfId="26" builtinId="22" customBuiltin="1"/>
    <cellStyle name="Calculation 2" xfId="200" xr:uid="{00000000-0005-0000-0000-00007E000000}"/>
    <cellStyle name="Calculation 2 10" xfId="201" xr:uid="{00000000-0005-0000-0000-00007F000000}"/>
    <cellStyle name="Calculation 2 2" xfId="202" xr:uid="{00000000-0005-0000-0000-000080000000}"/>
    <cellStyle name="Calculation 2 2 2" xfId="203" xr:uid="{00000000-0005-0000-0000-000081000000}"/>
    <cellStyle name="Calculation 2 2 2 2" xfId="204" xr:uid="{00000000-0005-0000-0000-000082000000}"/>
    <cellStyle name="Calculation 2 2 2_Price - Crude Oil" xfId="205" xr:uid="{00000000-0005-0000-0000-000083000000}"/>
    <cellStyle name="Calculation 2 2 3" xfId="206" xr:uid="{00000000-0005-0000-0000-000084000000}"/>
    <cellStyle name="Calculation 2 2 4" xfId="207" xr:uid="{00000000-0005-0000-0000-000085000000}"/>
    <cellStyle name="Calculation 2 2_Price - Crude Oil" xfId="208" xr:uid="{00000000-0005-0000-0000-000086000000}"/>
    <cellStyle name="Calculation 2 3" xfId="209" xr:uid="{00000000-0005-0000-0000-000087000000}"/>
    <cellStyle name="Calculation 2 3 2" xfId="210" xr:uid="{00000000-0005-0000-0000-000088000000}"/>
    <cellStyle name="Calculation 2 3 2 2" xfId="211" xr:uid="{00000000-0005-0000-0000-000089000000}"/>
    <cellStyle name="Calculation 2 3 2_Price - Crude Oil" xfId="212" xr:uid="{00000000-0005-0000-0000-00008A000000}"/>
    <cellStyle name="Calculation 2 3 3" xfId="213" xr:uid="{00000000-0005-0000-0000-00008B000000}"/>
    <cellStyle name="Calculation 2 3 4" xfId="214" xr:uid="{00000000-0005-0000-0000-00008C000000}"/>
    <cellStyle name="Calculation 2 3_Price - Crude Oil" xfId="215" xr:uid="{00000000-0005-0000-0000-00008D000000}"/>
    <cellStyle name="Calculation 2 4" xfId="216" xr:uid="{00000000-0005-0000-0000-00008E000000}"/>
    <cellStyle name="Calculation 2 4 2" xfId="217" xr:uid="{00000000-0005-0000-0000-00008F000000}"/>
    <cellStyle name="Calculation 2 4 2 2" xfId="218" xr:uid="{00000000-0005-0000-0000-000090000000}"/>
    <cellStyle name="Calculation 2 4 2_Price - Crude Oil" xfId="219" xr:uid="{00000000-0005-0000-0000-000091000000}"/>
    <cellStyle name="Calculation 2 4 3" xfId="220" xr:uid="{00000000-0005-0000-0000-000092000000}"/>
    <cellStyle name="Calculation 2 4 4" xfId="221" xr:uid="{00000000-0005-0000-0000-000093000000}"/>
    <cellStyle name="Calculation 2 4_Price - Crude Oil" xfId="222" xr:uid="{00000000-0005-0000-0000-000094000000}"/>
    <cellStyle name="Calculation 2 5" xfId="223" xr:uid="{00000000-0005-0000-0000-000095000000}"/>
    <cellStyle name="Calculation 2 5 2" xfId="224" xr:uid="{00000000-0005-0000-0000-000096000000}"/>
    <cellStyle name="Calculation 2 5 2 2" xfId="225" xr:uid="{00000000-0005-0000-0000-000097000000}"/>
    <cellStyle name="Calculation 2 5 2_Price - Crude Oil" xfId="226" xr:uid="{00000000-0005-0000-0000-000098000000}"/>
    <cellStyle name="Calculation 2 5 3" xfId="227" xr:uid="{00000000-0005-0000-0000-000099000000}"/>
    <cellStyle name="Calculation 2 5 4" xfId="228" xr:uid="{00000000-0005-0000-0000-00009A000000}"/>
    <cellStyle name="Calculation 2 5_Price - Crude Oil" xfId="229" xr:uid="{00000000-0005-0000-0000-00009B000000}"/>
    <cellStyle name="Calculation 2 6" xfId="230" xr:uid="{00000000-0005-0000-0000-00009C000000}"/>
    <cellStyle name="Calculation 2 6 2" xfId="231" xr:uid="{00000000-0005-0000-0000-00009D000000}"/>
    <cellStyle name="Calculation 2 6 2 2" xfId="232" xr:uid="{00000000-0005-0000-0000-00009E000000}"/>
    <cellStyle name="Calculation 2 6 2_Price - Crude Oil" xfId="233" xr:uid="{00000000-0005-0000-0000-00009F000000}"/>
    <cellStyle name="Calculation 2 6 3" xfId="234" xr:uid="{00000000-0005-0000-0000-0000A0000000}"/>
    <cellStyle name="Calculation 2 6 4" xfId="235" xr:uid="{00000000-0005-0000-0000-0000A1000000}"/>
    <cellStyle name="Calculation 2 6_Price - Crude Oil" xfId="236" xr:uid="{00000000-0005-0000-0000-0000A2000000}"/>
    <cellStyle name="Calculation 2 7" xfId="237" xr:uid="{00000000-0005-0000-0000-0000A3000000}"/>
    <cellStyle name="Calculation 2 7 2" xfId="238" xr:uid="{00000000-0005-0000-0000-0000A4000000}"/>
    <cellStyle name="Calculation 2 7 3" xfId="239" xr:uid="{00000000-0005-0000-0000-0000A5000000}"/>
    <cellStyle name="Calculation 2 7_Price - Crude Oil" xfId="240" xr:uid="{00000000-0005-0000-0000-0000A6000000}"/>
    <cellStyle name="Calculation 2 8" xfId="241" xr:uid="{00000000-0005-0000-0000-0000A7000000}"/>
    <cellStyle name="Calculation 2 8 2" xfId="242" xr:uid="{00000000-0005-0000-0000-0000A8000000}"/>
    <cellStyle name="Calculation 2 8_Price - Crude Oil" xfId="243" xr:uid="{00000000-0005-0000-0000-0000A9000000}"/>
    <cellStyle name="Calculation 2 9" xfId="244" xr:uid="{00000000-0005-0000-0000-0000AA000000}"/>
    <cellStyle name="Calculation 2_Price - Crude Oil" xfId="245" xr:uid="{00000000-0005-0000-0000-0000AB000000}"/>
    <cellStyle name="Calculation 3" xfId="568" xr:uid="{00000000-0005-0000-0000-0000AC000000}"/>
    <cellStyle name="Calculation 4" xfId="589" xr:uid="{00000000-0005-0000-0000-0000AD000000}"/>
    <cellStyle name="Calculation 5" xfId="597" xr:uid="{00000000-0005-0000-0000-0000AE000000}"/>
    <cellStyle name="Calculation 6" xfId="610" xr:uid="{00000000-0005-0000-0000-0000AF000000}"/>
    <cellStyle name="Calculation 7" xfId="594" xr:uid="{00000000-0005-0000-0000-0000B0000000}"/>
    <cellStyle name="Calculation 8" xfId="609" xr:uid="{00000000-0005-0000-0000-0000B1000000}"/>
    <cellStyle name="Calculation 9" xfId="593" xr:uid="{00000000-0005-0000-0000-0000B2000000}"/>
    <cellStyle name="Check Cell" xfId="27" builtinId="23" customBuiltin="1"/>
    <cellStyle name="Check Cell 2" xfId="246" xr:uid="{00000000-0005-0000-0000-0000B4000000}"/>
    <cellStyle name="Comma 2" xfId="247" xr:uid="{00000000-0005-0000-0000-0000B5000000}"/>
    <cellStyle name="Comma 2 2" xfId="248" xr:uid="{00000000-0005-0000-0000-0000B6000000}"/>
    <cellStyle name="Comma 2_Forward Curve" xfId="249" xr:uid="{00000000-0005-0000-0000-0000B7000000}"/>
    <cellStyle name="Comma 3" xfId="250" xr:uid="{00000000-0005-0000-0000-0000B8000000}"/>
    <cellStyle name="Comma, No spaces" xfId="28" xr:uid="{00000000-0005-0000-0000-0000B9000000}"/>
    <cellStyle name="Comma, No spaces 2" xfId="569" xr:uid="{00000000-0005-0000-0000-0000BA000000}"/>
    <cellStyle name="Comma, No spaces 3" xfId="251" xr:uid="{00000000-0005-0000-0000-0000BB000000}"/>
    <cellStyle name="Comma0" xfId="29" xr:uid="{00000000-0005-0000-0000-0000BC000000}"/>
    <cellStyle name="Comma0 2" xfId="30" xr:uid="{00000000-0005-0000-0000-0000BD000000}"/>
    <cellStyle name="Comma0 2 2" xfId="253" xr:uid="{00000000-0005-0000-0000-0000BE000000}"/>
    <cellStyle name="Comma0 3" xfId="252" xr:uid="{00000000-0005-0000-0000-0000BF000000}"/>
    <cellStyle name="Currency 2" xfId="254" xr:uid="{00000000-0005-0000-0000-0000C0000000}"/>
    <cellStyle name="Currency 3" xfId="255" xr:uid="{00000000-0005-0000-0000-0000C1000000}"/>
    <cellStyle name="Currency0" xfId="31" xr:uid="{00000000-0005-0000-0000-0000C2000000}"/>
    <cellStyle name="Currency0 2" xfId="32" xr:uid="{00000000-0005-0000-0000-0000C3000000}"/>
    <cellStyle name="Currency0 2 2" xfId="571" xr:uid="{00000000-0005-0000-0000-0000C4000000}"/>
    <cellStyle name="Currency0 2 3" xfId="257" xr:uid="{00000000-0005-0000-0000-0000C5000000}"/>
    <cellStyle name="Currency0 3" xfId="258" xr:uid="{00000000-0005-0000-0000-0000C6000000}"/>
    <cellStyle name="Currency0 4" xfId="259" xr:uid="{00000000-0005-0000-0000-0000C7000000}"/>
    <cellStyle name="Currency0 5" xfId="260" xr:uid="{00000000-0005-0000-0000-0000C8000000}"/>
    <cellStyle name="Currency0 6" xfId="261" xr:uid="{00000000-0005-0000-0000-0000C9000000}"/>
    <cellStyle name="Currency0 7" xfId="570" xr:uid="{00000000-0005-0000-0000-0000CA000000}"/>
    <cellStyle name="Currency0 8" xfId="256" xr:uid="{00000000-0005-0000-0000-0000CB000000}"/>
    <cellStyle name="Currency0_AECO-C" xfId="262" xr:uid="{00000000-0005-0000-0000-0000CC000000}"/>
    <cellStyle name="Date" xfId="33" xr:uid="{00000000-0005-0000-0000-0000CD000000}"/>
    <cellStyle name="Date 2" xfId="34" xr:uid="{00000000-0005-0000-0000-0000CE000000}"/>
    <cellStyle name="Date 2 2" xfId="264" xr:uid="{00000000-0005-0000-0000-0000CF000000}"/>
    <cellStyle name="Date 3" xfId="263" xr:uid="{00000000-0005-0000-0000-0000D0000000}"/>
    <cellStyle name="DateTime" xfId="35" xr:uid="{00000000-0005-0000-0000-0000D1000000}"/>
    <cellStyle name="DateTime 2" xfId="36" xr:uid="{00000000-0005-0000-0000-0000D2000000}"/>
    <cellStyle name="DateTime 2 2" xfId="266" xr:uid="{00000000-0005-0000-0000-0000D3000000}"/>
    <cellStyle name="DateTime 3" xfId="265" xr:uid="{00000000-0005-0000-0000-0000D4000000}"/>
    <cellStyle name="DateTime_Oil Wells Placed on Production" xfId="267" xr:uid="{00000000-0005-0000-0000-0000D5000000}"/>
    <cellStyle name="Explanatory Text" xfId="37" builtinId="53" customBuiltin="1"/>
    <cellStyle name="Explanatory Text 2" xfId="268" xr:uid="{00000000-0005-0000-0000-0000D7000000}"/>
    <cellStyle name="Fixed" xfId="38" xr:uid="{00000000-0005-0000-0000-0000D8000000}"/>
    <cellStyle name="Fixed 2" xfId="39" xr:uid="{00000000-0005-0000-0000-0000D9000000}"/>
    <cellStyle name="Fixed 2 2" xfId="270" xr:uid="{00000000-0005-0000-0000-0000DA000000}"/>
    <cellStyle name="Fixed 3" xfId="269" xr:uid="{00000000-0005-0000-0000-0000DB000000}"/>
    <cellStyle name="FORECAST" xfId="271" xr:uid="{00000000-0005-0000-0000-0000DC000000}"/>
    <cellStyle name="G03_Text" xfId="272" xr:uid="{00000000-0005-0000-0000-0000DD000000}"/>
    <cellStyle name="Good" xfId="40" builtinId="26" customBuiltin="1"/>
    <cellStyle name="Good 2" xfId="273" xr:uid="{00000000-0005-0000-0000-0000DF000000}"/>
    <cellStyle name="Good 3" xfId="573" xr:uid="{00000000-0005-0000-0000-0000E0000000}"/>
    <cellStyle name="Heading 1" xfId="41" builtinId="16" customBuiltin="1"/>
    <cellStyle name="Heading 1 2" xfId="274" xr:uid="{00000000-0005-0000-0000-0000E2000000}"/>
    <cellStyle name="Heading 1 3" xfId="574" xr:uid="{00000000-0005-0000-0000-0000E3000000}"/>
    <cellStyle name="Heading 2" xfId="42" builtinId="17" customBuiltin="1"/>
    <cellStyle name="Heading 2 2" xfId="275" xr:uid="{00000000-0005-0000-0000-0000E5000000}"/>
    <cellStyle name="Heading 2 3" xfId="276" xr:uid="{00000000-0005-0000-0000-0000E6000000}"/>
    <cellStyle name="Heading 2 4" xfId="277" xr:uid="{00000000-0005-0000-0000-0000E7000000}"/>
    <cellStyle name="Heading 2 5" xfId="278" xr:uid="{00000000-0005-0000-0000-0000E8000000}"/>
    <cellStyle name="Heading 2 6" xfId="575" xr:uid="{00000000-0005-0000-0000-0000E9000000}"/>
    <cellStyle name="Heading 3" xfId="43" builtinId="18" customBuiltin="1"/>
    <cellStyle name="Heading 3 2" xfId="279" xr:uid="{00000000-0005-0000-0000-0000EB000000}"/>
    <cellStyle name="Heading 3 2 2" xfId="280" xr:uid="{00000000-0005-0000-0000-0000EC000000}"/>
    <cellStyle name="Heading 3 2 2 2" xfId="281" xr:uid="{00000000-0005-0000-0000-0000ED000000}"/>
    <cellStyle name="Heading 3 2 2 2 2" xfId="282" xr:uid="{00000000-0005-0000-0000-0000EE000000}"/>
    <cellStyle name="Heading 3 2 2 2_Price - Crude Oil" xfId="283" xr:uid="{00000000-0005-0000-0000-0000EF000000}"/>
    <cellStyle name="Heading 3 2 2 3" xfId="284" xr:uid="{00000000-0005-0000-0000-0000F0000000}"/>
    <cellStyle name="Heading 3 2 2 4" xfId="285" xr:uid="{00000000-0005-0000-0000-0000F1000000}"/>
    <cellStyle name="Heading 3 2 2_Price - Crude Oil" xfId="286" xr:uid="{00000000-0005-0000-0000-0000F2000000}"/>
    <cellStyle name="Heading 3 2 3" xfId="287" xr:uid="{00000000-0005-0000-0000-0000F3000000}"/>
    <cellStyle name="Heading 3 2 3 2" xfId="288" xr:uid="{00000000-0005-0000-0000-0000F4000000}"/>
    <cellStyle name="Heading 3 2 3 2 2" xfId="289" xr:uid="{00000000-0005-0000-0000-0000F5000000}"/>
    <cellStyle name="Heading 3 2 3 2_Price - Crude Oil" xfId="290" xr:uid="{00000000-0005-0000-0000-0000F6000000}"/>
    <cellStyle name="Heading 3 2 3 3" xfId="291" xr:uid="{00000000-0005-0000-0000-0000F7000000}"/>
    <cellStyle name="Heading 3 2 3 4" xfId="292" xr:uid="{00000000-0005-0000-0000-0000F8000000}"/>
    <cellStyle name="Heading 3 2 3_Price - Crude Oil" xfId="293" xr:uid="{00000000-0005-0000-0000-0000F9000000}"/>
    <cellStyle name="Heading 3 2 4" xfId="294" xr:uid="{00000000-0005-0000-0000-0000FA000000}"/>
    <cellStyle name="Heading 3 2 4 2" xfId="295" xr:uid="{00000000-0005-0000-0000-0000FB000000}"/>
    <cellStyle name="Heading 3 2 4 2 2" xfId="296" xr:uid="{00000000-0005-0000-0000-0000FC000000}"/>
    <cellStyle name="Heading 3 2 4 2_Price - Crude Oil" xfId="297" xr:uid="{00000000-0005-0000-0000-0000FD000000}"/>
    <cellStyle name="Heading 3 2 4 3" xfId="298" xr:uid="{00000000-0005-0000-0000-0000FE000000}"/>
    <cellStyle name="Heading 3 2 4 4" xfId="299" xr:uid="{00000000-0005-0000-0000-0000FF000000}"/>
    <cellStyle name="Heading 3 2 4_Price - Crude Oil" xfId="300" xr:uid="{00000000-0005-0000-0000-000000010000}"/>
    <cellStyle name="Heading 3 2 5" xfId="301" xr:uid="{00000000-0005-0000-0000-000001010000}"/>
    <cellStyle name="Heading 3 2 5 2" xfId="302" xr:uid="{00000000-0005-0000-0000-000002010000}"/>
    <cellStyle name="Heading 3 2 5 3" xfId="303" xr:uid="{00000000-0005-0000-0000-000003010000}"/>
    <cellStyle name="Heading 3 2 5_Price - Crude Oil" xfId="304" xr:uid="{00000000-0005-0000-0000-000004010000}"/>
    <cellStyle name="Heading 3 2 6" xfId="305" xr:uid="{00000000-0005-0000-0000-000005010000}"/>
    <cellStyle name="Heading 3 2 6 2" xfId="306" xr:uid="{00000000-0005-0000-0000-000006010000}"/>
    <cellStyle name="Heading 3 2 6 3" xfId="307" xr:uid="{00000000-0005-0000-0000-000007010000}"/>
    <cellStyle name="Heading 3 2 6_Price - Crude Oil" xfId="308" xr:uid="{00000000-0005-0000-0000-000008010000}"/>
    <cellStyle name="Heading 3 2 7" xfId="309" xr:uid="{00000000-0005-0000-0000-000009010000}"/>
    <cellStyle name="Heading 3 2 8" xfId="310" xr:uid="{00000000-0005-0000-0000-00000A010000}"/>
    <cellStyle name="Heading 3 2_Price - Crude Oil" xfId="311" xr:uid="{00000000-0005-0000-0000-00000B010000}"/>
    <cellStyle name="Heading 3 3" xfId="576" xr:uid="{00000000-0005-0000-0000-00000C010000}"/>
    <cellStyle name="Heading 3 4" xfId="585" xr:uid="{00000000-0005-0000-0000-00000D010000}"/>
    <cellStyle name="Heading 3 5" xfId="601" xr:uid="{00000000-0005-0000-0000-00000E010000}"/>
    <cellStyle name="Heading 3 6" xfId="608" xr:uid="{00000000-0005-0000-0000-00000F010000}"/>
    <cellStyle name="Heading 3 7" xfId="598" xr:uid="{00000000-0005-0000-0000-000010010000}"/>
    <cellStyle name="Heading 3 8" xfId="604" xr:uid="{00000000-0005-0000-0000-000011010000}"/>
    <cellStyle name="Heading 3 9" xfId="595" xr:uid="{00000000-0005-0000-0000-000012010000}"/>
    <cellStyle name="Heading 4" xfId="44" builtinId="19" customBuiltin="1"/>
    <cellStyle name="Heading 4 2" xfId="312" xr:uid="{00000000-0005-0000-0000-000014010000}"/>
    <cellStyle name="Heading 4 3" xfId="577" xr:uid="{00000000-0005-0000-0000-000015010000}"/>
    <cellStyle name="HEADINGS" xfId="313" xr:uid="{00000000-0005-0000-0000-000016010000}"/>
    <cellStyle name="Hyperlink 2" xfId="314" xr:uid="{00000000-0005-0000-0000-000017010000}"/>
    <cellStyle name="Hyperlink 3" xfId="315" xr:uid="{00000000-0005-0000-0000-000018010000}"/>
    <cellStyle name="Input" xfId="45" builtinId="20" customBuiltin="1"/>
    <cellStyle name="Input 2" xfId="46" xr:uid="{00000000-0005-0000-0000-00001A010000}"/>
    <cellStyle name="Input 2 10" xfId="317" xr:uid="{00000000-0005-0000-0000-00001B010000}"/>
    <cellStyle name="Input 2 11" xfId="579" xr:uid="{00000000-0005-0000-0000-00001C010000}"/>
    <cellStyle name="Input 2 12" xfId="316" xr:uid="{00000000-0005-0000-0000-00001D010000}"/>
    <cellStyle name="Input 2 2" xfId="318" xr:uid="{00000000-0005-0000-0000-00001E010000}"/>
    <cellStyle name="Input 2 2 2" xfId="319" xr:uid="{00000000-0005-0000-0000-00001F010000}"/>
    <cellStyle name="Input 2 2 2 2" xfId="320" xr:uid="{00000000-0005-0000-0000-000020010000}"/>
    <cellStyle name="Input 2 2 3" xfId="321" xr:uid="{00000000-0005-0000-0000-000021010000}"/>
    <cellStyle name="Input 2 2 4" xfId="322" xr:uid="{00000000-0005-0000-0000-000022010000}"/>
    <cellStyle name="Input 2 3" xfId="323" xr:uid="{00000000-0005-0000-0000-000023010000}"/>
    <cellStyle name="Input 2 3 2" xfId="324" xr:uid="{00000000-0005-0000-0000-000024010000}"/>
    <cellStyle name="Input 2 3 2 2" xfId="325" xr:uid="{00000000-0005-0000-0000-000025010000}"/>
    <cellStyle name="Input 2 3 3" xfId="326" xr:uid="{00000000-0005-0000-0000-000026010000}"/>
    <cellStyle name="Input 2 3 4" xfId="327" xr:uid="{00000000-0005-0000-0000-000027010000}"/>
    <cellStyle name="Input 2 4" xfId="328" xr:uid="{00000000-0005-0000-0000-000028010000}"/>
    <cellStyle name="Input 2 4 2" xfId="329" xr:uid="{00000000-0005-0000-0000-000029010000}"/>
    <cellStyle name="Input 2 4 2 2" xfId="330" xr:uid="{00000000-0005-0000-0000-00002A010000}"/>
    <cellStyle name="Input 2 4 3" xfId="331" xr:uid="{00000000-0005-0000-0000-00002B010000}"/>
    <cellStyle name="Input 2 4 4" xfId="332" xr:uid="{00000000-0005-0000-0000-00002C010000}"/>
    <cellStyle name="Input 2 5" xfId="333" xr:uid="{00000000-0005-0000-0000-00002D010000}"/>
    <cellStyle name="Input 2 5 2" xfId="334" xr:uid="{00000000-0005-0000-0000-00002E010000}"/>
    <cellStyle name="Input 2 5 2 2" xfId="335" xr:uid="{00000000-0005-0000-0000-00002F010000}"/>
    <cellStyle name="Input 2 5 3" xfId="336" xr:uid="{00000000-0005-0000-0000-000030010000}"/>
    <cellStyle name="Input 2 5 4" xfId="337" xr:uid="{00000000-0005-0000-0000-000031010000}"/>
    <cellStyle name="Input 2 6" xfId="338" xr:uid="{00000000-0005-0000-0000-000032010000}"/>
    <cellStyle name="Input 2 6 2" xfId="339" xr:uid="{00000000-0005-0000-0000-000033010000}"/>
    <cellStyle name="Input 2 6 2 2" xfId="340" xr:uid="{00000000-0005-0000-0000-000034010000}"/>
    <cellStyle name="Input 2 6 3" xfId="341" xr:uid="{00000000-0005-0000-0000-000035010000}"/>
    <cellStyle name="Input 2 6 4" xfId="342" xr:uid="{00000000-0005-0000-0000-000036010000}"/>
    <cellStyle name="Input 2 7" xfId="343" xr:uid="{00000000-0005-0000-0000-000037010000}"/>
    <cellStyle name="Input 2 7 2" xfId="344" xr:uid="{00000000-0005-0000-0000-000038010000}"/>
    <cellStyle name="Input 2 7 3" xfId="345" xr:uid="{00000000-0005-0000-0000-000039010000}"/>
    <cellStyle name="Input 2 8" xfId="346" xr:uid="{00000000-0005-0000-0000-00003A010000}"/>
    <cellStyle name="Input 2 8 2" xfId="347" xr:uid="{00000000-0005-0000-0000-00003B010000}"/>
    <cellStyle name="Input 2 9" xfId="348" xr:uid="{00000000-0005-0000-0000-00003C010000}"/>
    <cellStyle name="Input 2_Feb 2, 2012" xfId="349" xr:uid="{00000000-0005-0000-0000-00003D010000}"/>
    <cellStyle name="Input 3" xfId="578" xr:uid="{00000000-0005-0000-0000-00003E010000}"/>
    <cellStyle name="Input 4" xfId="582" xr:uid="{00000000-0005-0000-0000-00003F010000}"/>
    <cellStyle name="Input 5" xfId="602" xr:uid="{00000000-0005-0000-0000-000040010000}"/>
    <cellStyle name="Input 6" xfId="607" xr:uid="{00000000-0005-0000-0000-000041010000}"/>
    <cellStyle name="Input 7" xfId="599" xr:uid="{00000000-0005-0000-0000-000042010000}"/>
    <cellStyle name="Input 8" xfId="603" xr:uid="{00000000-0005-0000-0000-000043010000}"/>
    <cellStyle name="Input 9" xfId="596" xr:uid="{00000000-0005-0000-0000-000044010000}"/>
    <cellStyle name="Linked Cell" xfId="47" builtinId="24" customBuiltin="1"/>
    <cellStyle name="Linked Cell 2" xfId="350" xr:uid="{00000000-0005-0000-0000-000046010000}"/>
    <cellStyle name="Linked Cell 3" xfId="580" xr:uid="{00000000-0005-0000-0000-000047010000}"/>
    <cellStyle name="MACRO" xfId="351" xr:uid="{00000000-0005-0000-0000-000048010000}"/>
    <cellStyle name="Neutral" xfId="48" builtinId="28" customBuiltin="1"/>
    <cellStyle name="Neutral 2" xfId="352" xr:uid="{00000000-0005-0000-0000-00004A010000}"/>
    <cellStyle name="Neutral 3" xfId="581" xr:uid="{00000000-0005-0000-0000-00004B010000}"/>
    <cellStyle name="Normal" xfId="0" builtinId="0"/>
    <cellStyle name="Normal 10" xfId="353" xr:uid="{00000000-0005-0000-0000-00004D010000}"/>
    <cellStyle name="Normal 10 2" xfId="354" xr:uid="{00000000-0005-0000-0000-00004E010000}"/>
    <cellStyle name="Normal 10 3" xfId="355" xr:uid="{00000000-0005-0000-0000-00004F010000}"/>
    <cellStyle name="Normal 11" xfId="356" xr:uid="{00000000-0005-0000-0000-000050010000}"/>
    <cellStyle name="Normal 11 2" xfId="357" xr:uid="{00000000-0005-0000-0000-000051010000}"/>
    <cellStyle name="Normal 11 3" xfId="358" xr:uid="{00000000-0005-0000-0000-000052010000}"/>
    <cellStyle name="Normal 12" xfId="359" xr:uid="{00000000-0005-0000-0000-000053010000}"/>
    <cellStyle name="Normal 12 2" xfId="360" xr:uid="{00000000-0005-0000-0000-000054010000}"/>
    <cellStyle name="Normal 12 3" xfId="361" xr:uid="{00000000-0005-0000-0000-000055010000}"/>
    <cellStyle name="Normal 13" xfId="362" xr:uid="{00000000-0005-0000-0000-000056010000}"/>
    <cellStyle name="Normal 14" xfId="363" xr:uid="{00000000-0005-0000-0000-000057010000}"/>
    <cellStyle name="Normal 14 2" xfId="364" xr:uid="{00000000-0005-0000-0000-000058010000}"/>
    <cellStyle name="Normal 14 3" xfId="365" xr:uid="{00000000-0005-0000-0000-000059010000}"/>
    <cellStyle name="Normal 145" xfId="366" xr:uid="{00000000-0005-0000-0000-00005A010000}"/>
    <cellStyle name="Normal 15" xfId="367" xr:uid="{00000000-0005-0000-0000-00005B010000}"/>
    <cellStyle name="Normal 16" xfId="368" xr:uid="{00000000-0005-0000-0000-00005C010000}"/>
    <cellStyle name="Normal 17" xfId="369" xr:uid="{00000000-0005-0000-0000-00005D010000}"/>
    <cellStyle name="Normal 18" xfId="370" xr:uid="{00000000-0005-0000-0000-00005E010000}"/>
    <cellStyle name="Normal 19" xfId="592" xr:uid="{00000000-0005-0000-0000-00005F010000}"/>
    <cellStyle name="Normal 2" xfId="49" xr:uid="{00000000-0005-0000-0000-000060010000}"/>
    <cellStyle name="Normal 2 2" xfId="372" xr:uid="{00000000-0005-0000-0000-000061010000}"/>
    <cellStyle name="Normal 2 2 13" xfId="373" xr:uid="{00000000-0005-0000-0000-000062010000}"/>
    <cellStyle name="Normal 2 2 14" xfId="374" xr:uid="{00000000-0005-0000-0000-000063010000}"/>
    <cellStyle name="Normal 2 2_Forward Curve" xfId="375" xr:uid="{00000000-0005-0000-0000-000064010000}"/>
    <cellStyle name="Normal 2 3" xfId="376" xr:uid="{00000000-0005-0000-0000-000065010000}"/>
    <cellStyle name="Normal 2 4" xfId="377" xr:uid="{00000000-0005-0000-0000-000066010000}"/>
    <cellStyle name="Normal 2 5" xfId="378" xr:uid="{00000000-0005-0000-0000-000067010000}"/>
    <cellStyle name="Normal 2 6" xfId="371" xr:uid="{00000000-0005-0000-0000-000068010000}"/>
    <cellStyle name="Normal 2_AECO-C" xfId="379" xr:uid="{00000000-0005-0000-0000-000069010000}"/>
    <cellStyle name="Normal 20" xfId="110" xr:uid="{00000000-0005-0000-0000-00006A010000}"/>
    <cellStyle name="Normal 21" xfId="611" xr:uid="{00000000-0005-0000-0000-00006B010000}"/>
    <cellStyle name="Normal 22" xfId="612" xr:uid="{00000000-0005-0000-0000-00006C010000}"/>
    <cellStyle name="Normal 3" xfId="50" xr:uid="{00000000-0005-0000-0000-00006D010000}"/>
    <cellStyle name="Normal 3 2" xfId="381" xr:uid="{00000000-0005-0000-0000-00006E010000}"/>
    <cellStyle name="Normal 3 3" xfId="382" xr:uid="{00000000-0005-0000-0000-00006F010000}"/>
    <cellStyle name="Normal 3 4" xfId="383" xr:uid="{00000000-0005-0000-0000-000070010000}"/>
    <cellStyle name="Normal 3 5" xfId="384" xr:uid="{00000000-0005-0000-0000-000071010000}"/>
    <cellStyle name="Normal 3 6" xfId="385" xr:uid="{00000000-0005-0000-0000-000072010000}"/>
    <cellStyle name="Normal 3 7" xfId="386" xr:uid="{00000000-0005-0000-0000-000073010000}"/>
    <cellStyle name="Normal 3 8" xfId="387" xr:uid="{00000000-0005-0000-0000-000074010000}"/>
    <cellStyle name="Normal 3 9" xfId="380" xr:uid="{00000000-0005-0000-0000-000075010000}"/>
    <cellStyle name="Normal 3_AECO-C" xfId="388" xr:uid="{00000000-0005-0000-0000-000076010000}"/>
    <cellStyle name="Normal 4" xfId="389" xr:uid="{00000000-0005-0000-0000-000077010000}"/>
    <cellStyle name="Normal 4 10" xfId="390" xr:uid="{00000000-0005-0000-0000-000078010000}"/>
    <cellStyle name="Normal 4 2" xfId="391" xr:uid="{00000000-0005-0000-0000-000079010000}"/>
    <cellStyle name="Normal 4 2 2" xfId="392" xr:uid="{00000000-0005-0000-0000-00007A010000}"/>
    <cellStyle name="Normal 4 2 3" xfId="393" xr:uid="{00000000-0005-0000-0000-00007B010000}"/>
    <cellStyle name="Normal 4 3" xfId="394" xr:uid="{00000000-0005-0000-0000-00007C010000}"/>
    <cellStyle name="Normal 4 4" xfId="395" xr:uid="{00000000-0005-0000-0000-00007D010000}"/>
    <cellStyle name="Normal 4 4 2" xfId="396" xr:uid="{00000000-0005-0000-0000-00007E010000}"/>
    <cellStyle name="Normal 4 4 3" xfId="397" xr:uid="{00000000-0005-0000-0000-00007F010000}"/>
    <cellStyle name="Normal 4 5" xfId="398" xr:uid="{00000000-0005-0000-0000-000080010000}"/>
    <cellStyle name="Normal 4 5 2" xfId="399" xr:uid="{00000000-0005-0000-0000-000081010000}"/>
    <cellStyle name="Normal 4 5 3" xfId="400" xr:uid="{00000000-0005-0000-0000-000082010000}"/>
    <cellStyle name="Normal 4 6" xfId="401" xr:uid="{00000000-0005-0000-0000-000083010000}"/>
    <cellStyle name="Normal 4 6 2" xfId="402" xr:uid="{00000000-0005-0000-0000-000084010000}"/>
    <cellStyle name="Normal 4 6 3" xfId="403" xr:uid="{00000000-0005-0000-0000-000085010000}"/>
    <cellStyle name="Normal 4 7" xfId="404" xr:uid="{00000000-0005-0000-0000-000086010000}"/>
    <cellStyle name="Normal 4 7 2" xfId="405" xr:uid="{00000000-0005-0000-0000-000087010000}"/>
    <cellStyle name="Normal 4 7 3" xfId="406" xr:uid="{00000000-0005-0000-0000-000088010000}"/>
    <cellStyle name="Normal 4 8" xfId="407" xr:uid="{00000000-0005-0000-0000-000089010000}"/>
    <cellStyle name="Normal 4 8 2" xfId="408" xr:uid="{00000000-0005-0000-0000-00008A010000}"/>
    <cellStyle name="Normal 4 8 3" xfId="409" xr:uid="{00000000-0005-0000-0000-00008B010000}"/>
    <cellStyle name="Normal 4 9" xfId="410" xr:uid="{00000000-0005-0000-0000-00008C010000}"/>
    <cellStyle name="Normal 5" xfId="411" xr:uid="{00000000-0005-0000-0000-00008D010000}"/>
    <cellStyle name="Normal 6" xfId="412" xr:uid="{00000000-0005-0000-0000-00008E010000}"/>
    <cellStyle name="Normal 6 2" xfId="413" xr:uid="{00000000-0005-0000-0000-00008F010000}"/>
    <cellStyle name="Normal 6 3" xfId="414" xr:uid="{00000000-0005-0000-0000-000090010000}"/>
    <cellStyle name="Normal 6_AECO-C" xfId="415" xr:uid="{00000000-0005-0000-0000-000091010000}"/>
    <cellStyle name="Normal 7" xfId="416" xr:uid="{00000000-0005-0000-0000-000092010000}"/>
    <cellStyle name="Normal 7 2" xfId="417" xr:uid="{00000000-0005-0000-0000-000093010000}"/>
    <cellStyle name="Normal 7 3" xfId="418" xr:uid="{00000000-0005-0000-0000-000094010000}"/>
    <cellStyle name="Normal 8" xfId="419" xr:uid="{00000000-0005-0000-0000-000095010000}"/>
    <cellStyle name="Normal 9" xfId="420" xr:uid="{00000000-0005-0000-0000-000096010000}"/>
    <cellStyle name="Normal 9 2" xfId="421" xr:uid="{00000000-0005-0000-0000-000097010000}"/>
    <cellStyle name="Normal 9 2 2" xfId="422" xr:uid="{00000000-0005-0000-0000-000098010000}"/>
    <cellStyle name="Normal 9 2 3" xfId="423" xr:uid="{00000000-0005-0000-0000-000099010000}"/>
    <cellStyle name="Normal 9 2 4" xfId="424" xr:uid="{00000000-0005-0000-0000-00009A010000}"/>
    <cellStyle name="Normal 9 3" xfId="425" xr:uid="{00000000-0005-0000-0000-00009B010000}"/>
    <cellStyle name="Normal 9 4" xfId="426" xr:uid="{00000000-0005-0000-0000-00009C010000}"/>
    <cellStyle name="Normal 9 5" xfId="427" xr:uid="{00000000-0005-0000-0000-00009D010000}"/>
    <cellStyle name="Normal 9 6" xfId="428" xr:uid="{00000000-0005-0000-0000-00009E010000}"/>
    <cellStyle name="Note" xfId="51" builtinId="10" customBuiltin="1"/>
    <cellStyle name="Note 10" xfId="600" xr:uid="{00000000-0005-0000-0000-0000A0010000}"/>
    <cellStyle name="Note 2" xfId="429" xr:uid="{00000000-0005-0000-0000-0000A1010000}"/>
    <cellStyle name="Note 2 10" xfId="430" xr:uid="{00000000-0005-0000-0000-0000A2010000}"/>
    <cellStyle name="Note 2 2" xfId="431" xr:uid="{00000000-0005-0000-0000-0000A3010000}"/>
    <cellStyle name="Note 2 2 2" xfId="432" xr:uid="{00000000-0005-0000-0000-0000A4010000}"/>
    <cellStyle name="Note 2 2 2 2" xfId="433" xr:uid="{00000000-0005-0000-0000-0000A5010000}"/>
    <cellStyle name="Note 2 2 3" xfId="434" xr:uid="{00000000-0005-0000-0000-0000A6010000}"/>
    <cellStyle name="Note 2 2 4" xfId="435" xr:uid="{00000000-0005-0000-0000-0000A7010000}"/>
    <cellStyle name="Note 2 3" xfId="436" xr:uid="{00000000-0005-0000-0000-0000A8010000}"/>
    <cellStyle name="Note 2 3 2" xfId="437" xr:uid="{00000000-0005-0000-0000-0000A9010000}"/>
    <cellStyle name="Note 2 3 2 2" xfId="438" xr:uid="{00000000-0005-0000-0000-0000AA010000}"/>
    <cellStyle name="Note 2 3 3" xfId="439" xr:uid="{00000000-0005-0000-0000-0000AB010000}"/>
    <cellStyle name="Note 2 3 4" xfId="440" xr:uid="{00000000-0005-0000-0000-0000AC010000}"/>
    <cellStyle name="Note 2 4" xfId="441" xr:uid="{00000000-0005-0000-0000-0000AD010000}"/>
    <cellStyle name="Note 2 4 2" xfId="442" xr:uid="{00000000-0005-0000-0000-0000AE010000}"/>
    <cellStyle name="Note 2 4 2 2" xfId="443" xr:uid="{00000000-0005-0000-0000-0000AF010000}"/>
    <cellStyle name="Note 2 4 3" xfId="444" xr:uid="{00000000-0005-0000-0000-0000B0010000}"/>
    <cellStyle name="Note 2 4 4" xfId="445" xr:uid="{00000000-0005-0000-0000-0000B1010000}"/>
    <cellStyle name="Note 2 5" xfId="446" xr:uid="{00000000-0005-0000-0000-0000B2010000}"/>
    <cellStyle name="Note 2 5 2" xfId="447" xr:uid="{00000000-0005-0000-0000-0000B3010000}"/>
    <cellStyle name="Note 2 5 2 2" xfId="448" xr:uid="{00000000-0005-0000-0000-0000B4010000}"/>
    <cellStyle name="Note 2 5 3" xfId="449" xr:uid="{00000000-0005-0000-0000-0000B5010000}"/>
    <cellStyle name="Note 2 5 4" xfId="450" xr:uid="{00000000-0005-0000-0000-0000B6010000}"/>
    <cellStyle name="Note 2 6" xfId="451" xr:uid="{00000000-0005-0000-0000-0000B7010000}"/>
    <cellStyle name="Note 2 6 2" xfId="452" xr:uid="{00000000-0005-0000-0000-0000B8010000}"/>
    <cellStyle name="Note 2 6 2 2" xfId="453" xr:uid="{00000000-0005-0000-0000-0000B9010000}"/>
    <cellStyle name="Note 2 6 3" xfId="454" xr:uid="{00000000-0005-0000-0000-0000BA010000}"/>
    <cellStyle name="Note 2 6 4" xfId="455" xr:uid="{00000000-0005-0000-0000-0000BB010000}"/>
    <cellStyle name="Note 2 7" xfId="456" xr:uid="{00000000-0005-0000-0000-0000BC010000}"/>
    <cellStyle name="Note 2 7 2" xfId="457" xr:uid="{00000000-0005-0000-0000-0000BD010000}"/>
    <cellStyle name="Note 2 7 3" xfId="458" xr:uid="{00000000-0005-0000-0000-0000BE010000}"/>
    <cellStyle name="Note 2 8" xfId="459" xr:uid="{00000000-0005-0000-0000-0000BF010000}"/>
    <cellStyle name="Note 2 8 2" xfId="460" xr:uid="{00000000-0005-0000-0000-0000C0010000}"/>
    <cellStyle name="Note 2 9" xfId="461" xr:uid="{00000000-0005-0000-0000-0000C1010000}"/>
    <cellStyle name="Note 2_AECO-C" xfId="462" xr:uid="{00000000-0005-0000-0000-0000C2010000}"/>
    <cellStyle name="Note 3" xfId="463" xr:uid="{00000000-0005-0000-0000-0000C3010000}"/>
    <cellStyle name="Note 4" xfId="464" xr:uid="{00000000-0005-0000-0000-0000C4010000}"/>
    <cellStyle name="Note 5" xfId="465" xr:uid="{00000000-0005-0000-0000-0000C5010000}"/>
    <cellStyle name="Note 6" xfId="583" xr:uid="{00000000-0005-0000-0000-0000C6010000}"/>
    <cellStyle name="Note 7" xfId="572" xr:uid="{00000000-0005-0000-0000-0000C7010000}"/>
    <cellStyle name="Note 8" xfId="605" xr:uid="{00000000-0005-0000-0000-0000C8010000}"/>
    <cellStyle name="Note 9" xfId="606" xr:uid="{00000000-0005-0000-0000-0000C9010000}"/>
    <cellStyle name="O01_Table text" xfId="466" xr:uid="{00000000-0005-0000-0000-0000CA010000}"/>
    <cellStyle name="O02_Previous year figs" xfId="467" xr:uid="{00000000-0005-0000-0000-0000CB010000}"/>
    <cellStyle name="Output" xfId="52" builtinId="21" customBuiltin="1"/>
    <cellStyle name="Output 2" xfId="468" xr:uid="{00000000-0005-0000-0000-0000CD010000}"/>
    <cellStyle name="Output 2 10" xfId="469" xr:uid="{00000000-0005-0000-0000-0000CE010000}"/>
    <cellStyle name="Output 2 2" xfId="470" xr:uid="{00000000-0005-0000-0000-0000CF010000}"/>
    <cellStyle name="Output 2 2 2" xfId="471" xr:uid="{00000000-0005-0000-0000-0000D0010000}"/>
    <cellStyle name="Output 2 2 2 2" xfId="472" xr:uid="{00000000-0005-0000-0000-0000D1010000}"/>
    <cellStyle name="Output 2 2 3" xfId="473" xr:uid="{00000000-0005-0000-0000-0000D2010000}"/>
    <cellStyle name="Output 2 2 4" xfId="474" xr:uid="{00000000-0005-0000-0000-0000D3010000}"/>
    <cellStyle name="Output 2 3" xfId="475" xr:uid="{00000000-0005-0000-0000-0000D4010000}"/>
    <cellStyle name="Output 2 3 2" xfId="476" xr:uid="{00000000-0005-0000-0000-0000D5010000}"/>
    <cellStyle name="Output 2 3 2 2" xfId="477" xr:uid="{00000000-0005-0000-0000-0000D6010000}"/>
    <cellStyle name="Output 2 3 3" xfId="478" xr:uid="{00000000-0005-0000-0000-0000D7010000}"/>
    <cellStyle name="Output 2 3 4" xfId="479" xr:uid="{00000000-0005-0000-0000-0000D8010000}"/>
    <cellStyle name="Output 2 4" xfId="480" xr:uid="{00000000-0005-0000-0000-0000D9010000}"/>
    <cellStyle name="Output 2 4 2" xfId="481" xr:uid="{00000000-0005-0000-0000-0000DA010000}"/>
    <cellStyle name="Output 2 4 2 2" xfId="482" xr:uid="{00000000-0005-0000-0000-0000DB010000}"/>
    <cellStyle name="Output 2 4 3" xfId="483" xr:uid="{00000000-0005-0000-0000-0000DC010000}"/>
    <cellStyle name="Output 2 4 4" xfId="484" xr:uid="{00000000-0005-0000-0000-0000DD010000}"/>
    <cellStyle name="Output 2 5" xfId="485" xr:uid="{00000000-0005-0000-0000-0000DE010000}"/>
    <cellStyle name="Output 2 5 2" xfId="486" xr:uid="{00000000-0005-0000-0000-0000DF010000}"/>
    <cellStyle name="Output 2 5 2 2" xfId="487" xr:uid="{00000000-0005-0000-0000-0000E0010000}"/>
    <cellStyle name="Output 2 5 3" xfId="488" xr:uid="{00000000-0005-0000-0000-0000E1010000}"/>
    <cellStyle name="Output 2 5 4" xfId="489" xr:uid="{00000000-0005-0000-0000-0000E2010000}"/>
    <cellStyle name="Output 2 6" xfId="490" xr:uid="{00000000-0005-0000-0000-0000E3010000}"/>
    <cellStyle name="Output 2 6 2" xfId="491" xr:uid="{00000000-0005-0000-0000-0000E4010000}"/>
    <cellStyle name="Output 2 6 2 2" xfId="492" xr:uid="{00000000-0005-0000-0000-0000E5010000}"/>
    <cellStyle name="Output 2 6 3" xfId="493" xr:uid="{00000000-0005-0000-0000-0000E6010000}"/>
    <cellStyle name="Output 2 6 4" xfId="494" xr:uid="{00000000-0005-0000-0000-0000E7010000}"/>
    <cellStyle name="Output 2 7" xfId="495" xr:uid="{00000000-0005-0000-0000-0000E8010000}"/>
    <cellStyle name="Output 2 7 2" xfId="496" xr:uid="{00000000-0005-0000-0000-0000E9010000}"/>
    <cellStyle name="Output 2 7 3" xfId="497" xr:uid="{00000000-0005-0000-0000-0000EA010000}"/>
    <cellStyle name="Output 2 8" xfId="498" xr:uid="{00000000-0005-0000-0000-0000EB010000}"/>
    <cellStyle name="Output 2 8 2" xfId="499" xr:uid="{00000000-0005-0000-0000-0000EC010000}"/>
    <cellStyle name="Output 2 9" xfId="500" xr:uid="{00000000-0005-0000-0000-0000ED010000}"/>
    <cellStyle name="Output 3" xfId="584" xr:uid="{00000000-0005-0000-0000-0000EE010000}"/>
    <cellStyle name="Percent 2" xfId="501" xr:uid="{00000000-0005-0000-0000-0000EF010000}"/>
    <cellStyle name="Percent 2 2" xfId="502" xr:uid="{00000000-0005-0000-0000-0000F0010000}"/>
    <cellStyle name="Percent 2 3" xfId="503" xr:uid="{00000000-0005-0000-0000-0000F1010000}"/>
    <cellStyle name="Percent 3" xfId="504" xr:uid="{00000000-0005-0000-0000-0000F2010000}"/>
    <cellStyle name="Percent 4" xfId="505" xr:uid="{00000000-0005-0000-0000-0000F3010000}"/>
    <cellStyle name="Percent 5" xfId="111" xr:uid="{00000000-0005-0000-0000-0000F4010000}"/>
    <cellStyle name="PROTECTED" xfId="506" xr:uid="{00000000-0005-0000-0000-0000F5010000}"/>
    <cellStyle name="Settled" xfId="507" xr:uid="{00000000-0005-0000-0000-0000F6010000}"/>
    <cellStyle name="Shading - Heavy" xfId="53" xr:uid="{00000000-0005-0000-0000-0000F7010000}"/>
    <cellStyle name="Shading - Light" xfId="54" xr:uid="{00000000-0005-0000-0000-0000F8010000}"/>
    <cellStyle name="Shading - Medium" xfId="55" xr:uid="{00000000-0005-0000-0000-0000F9010000}"/>
    <cellStyle name="sideways" xfId="508" xr:uid="{00000000-0005-0000-0000-0000FA010000}"/>
    <cellStyle name="Spaces-2" xfId="56" xr:uid="{00000000-0005-0000-0000-0000FB010000}"/>
    <cellStyle name="Spaces-2 2" xfId="586" xr:uid="{00000000-0005-0000-0000-0000FC010000}"/>
    <cellStyle name="Spaces-2 3" xfId="509" xr:uid="{00000000-0005-0000-0000-0000FD010000}"/>
    <cellStyle name="Spaces-4" xfId="57" xr:uid="{00000000-0005-0000-0000-0000FE010000}"/>
    <cellStyle name="Spaces-4 2" xfId="587" xr:uid="{00000000-0005-0000-0000-0000FF010000}"/>
    <cellStyle name="Spaces-4 3" xfId="510" xr:uid="{00000000-0005-0000-0000-000000020000}"/>
    <cellStyle name="Spaces-6" xfId="58" xr:uid="{00000000-0005-0000-0000-000001020000}"/>
    <cellStyle name="Spaces-6 2" xfId="588" xr:uid="{00000000-0005-0000-0000-000002020000}"/>
    <cellStyle name="Spaces-6 3" xfId="511" xr:uid="{00000000-0005-0000-0000-000003020000}"/>
    <cellStyle name="Style 21" xfId="59" xr:uid="{00000000-0005-0000-0000-000004020000}"/>
    <cellStyle name="Style 21 2" xfId="60" xr:uid="{00000000-0005-0000-0000-000005020000}"/>
    <cellStyle name="Style 21 3" xfId="61" xr:uid="{00000000-0005-0000-0000-000006020000}"/>
    <cellStyle name="Style 21_Outputs" xfId="512" xr:uid="{00000000-0005-0000-0000-000007020000}"/>
    <cellStyle name="Style 22" xfId="62" xr:uid="{00000000-0005-0000-0000-000008020000}"/>
    <cellStyle name="Style 22 2" xfId="63" xr:uid="{00000000-0005-0000-0000-000009020000}"/>
    <cellStyle name="Style 22 3" xfId="64" xr:uid="{00000000-0005-0000-0000-00000A020000}"/>
    <cellStyle name="Style 22_Outputs" xfId="513" xr:uid="{00000000-0005-0000-0000-00000B020000}"/>
    <cellStyle name="Style 23" xfId="65" xr:uid="{00000000-0005-0000-0000-00000C020000}"/>
    <cellStyle name="Style 23 2" xfId="66" xr:uid="{00000000-0005-0000-0000-00000D020000}"/>
    <cellStyle name="Style 23 2 2" xfId="515" xr:uid="{00000000-0005-0000-0000-00000E020000}"/>
    <cellStyle name="Style 23 3" xfId="514" xr:uid="{00000000-0005-0000-0000-00000F020000}"/>
    <cellStyle name="Style 23_SFAF" xfId="67" xr:uid="{00000000-0005-0000-0000-000010020000}"/>
    <cellStyle name="Style 24" xfId="68" xr:uid="{00000000-0005-0000-0000-000011020000}"/>
    <cellStyle name="Style 24 2" xfId="69" xr:uid="{00000000-0005-0000-0000-000012020000}"/>
    <cellStyle name="Style 24 2 2" xfId="517" xr:uid="{00000000-0005-0000-0000-000013020000}"/>
    <cellStyle name="Style 24 3" xfId="516" xr:uid="{00000000-0005-0000-0000-000014020000}"/>
    <cellStyle name="Style 24_SFAF" xfId="70" xr:uid="{00000000-0005-0000-0000-000015020000}"/>
    <cellStyle name="Style 25" xfId="71" xr:uid="{00000000-0005-0000-0000-000016020000}"/>
    <cellStyle name="Style 25 2" xfId="72" xr:uid="{00000000-0005-0000-0000-000017020000}"/>
    <cellStyle name="Style 25 2 2" xfId="519" xr:uid="{00000000-0005-0000-0000-000018020000}"/>
    <cellStyle name="Style 25 3" xfId="518" xr:uid="{00000000-0005-0000-0000-000019020000}"/>
    <cellStyle name="Style 25_SFAF" xfId="73" xr:uid="{00000000-0005-0000-0000-00001A020000}"/>
    <cellStyle name="Style 26" xfId="74" xr:uid="{00000000-0005-0000-0000-00001B020000}"/>
    <cellStyle name="Style 26 2" xfId="75" xr:uid="{00000000-0005-0000-0000-00001C020000}"/>
    <cellStyle name="Style 26 2 2" xfId="521" xr:uid="{00000000-0005-0000-0000-00001D020000}"/>
    <cellStyle name="Style 26 3" xfId="520" xr:uid="{00000000-0005-0000-0000-00001E020000}"/>
    <cellStyle name="Style 26_Oil Wells Placed on Production" xfId="522" xr:uid="{00000000-0005-0000-0000-00001F020000}"/>
    <cellStyle name="Style 27" xfId="76" xr:uid="{00000000-0005-0000-0000-000020020000}"/>
    <cellStyle name="Style 27 2" xfId="77" xr:uid="{00000000-0005-0000-0000-000021020000}"/>
    <cellStyle name="Style 27 2 2" xfId="524" xr:uid="{00000000-0005-0000-0000-000022020000}"/>
    <cellStyle name="Style 27 3" xfId="523" xr:uid="{00000000-0005-0000-0000-000023020000}"/>
    <cellStyle name="Style 27_SFAF" xfId="78" xr:uid="{00000000-0005-0000-0000-000024020000}"/>
    <cellStyle name="Style 28" xfId="79" xr:uid="{00000000-0005-0000-0000-000025020000}"/>
    <cellStyle name="Style 28 2" xfId="80" xr:uid="{00000000-0005-0000-0000-000026020000}"/>
    <cellStyle name="Style 28 2 2" xfId="526" xr:uid="{00000000-0005-0000-0000-000027020000}"/>
    <cellStyle name="Style 28 3" xfId="525" xr:uid="{00000000-0005-0000-0000-000028020000}"/>
    <cellStyle name="Style 28_Oil Wells Placed on Production" xfId="527" xr:uid="{00000000-0005-0000-0000-000029020000}"/>
    <cellStyle name="Style 29" xfId="81" xr:uid="{00000000-0005-0000-0000-00002A020000}"/>
    <cellStyle name="Style 29 2" xfId="82" xr:uid="{00000000-0005-0000-0000-00002B020000}"/>
    <cellStyle name="Style 29 2 2" xfId="529" xr:uid="{00000000-0005-0000-0000-00002C020000}"/>
    <cellStyle name="Style 29 3" xfId="528" xr:uid="{00000000-0005-0000-0000-00002D020000}"/>
    <cellStyle name="Style 29_SFAF" xfId="83" xr:uid="{00000000-0005-0000-0000-00002E020000}"/>
    <cellStyle name="Style 30" xfId="84" xr:uid="{00000000-0005-0000-0000-00002F020000}"/>
    <cellStyle name="Style 30 2" xfId="85" xr:uid="{00000000-0005-0000-0000-000030020000}"/>
    <cellStyle name="Style 30 2 2" xfId="531" xr:uid="{00000000-0005-0000-0000-000031020000}"/>
    <cellStyle name="Style 30 3" xfId="530" xr:uid="{00000000-0005-0000-0000-000032020000}"/>
    <cellStyle name="Style 30_SFAF" xfId="86" xr:uid="{00000000-0005-0000-0000-000033020000}"/>
    <cellStyle name="Style 31" xfId="87" xr:uid="{00000000-0005-0000-0000-000034020000}"/>
    <cellStyle name="Style 31 2" xfId="88" xr:uid="{00000000-0005-0000-0000-000035020000}"/>
    <cellStyle name="Style 31 2 2" xfId="533" xr:uid="{00000000-0005-0000-0000-000036020000}"/>
    <cellStyle name="Style 31 3" xfId="532" xr:uid="{00000000-0005-0000-0000-000037020000}"/>
    <cellStyle name="Style 31_SFAF" xfId="89" xr:uid="{00000000-0005-0000-0000-000038020000}"/>
    <cellStyle name="Style 32" xfId="90" xr:uid="{00000000-0005-0000-0000-000039020000}"/>
    <cellStyle name="Style 32 2" xfId="91" xr:uid="{00000000-0005-0000-0000-00003A020000}"/>
    <cellStyle name="Style 32 2 2" xfId="535" xr:uid="{00000000-0005-0000-0000-00003B020000}"/>
    <cellStyle name="Style 32 3" xfId="534" xr:uid="{00000000-0005-0000-0000-00003C020000}"/>
    <cellStyle name="Style 32_SFAF" xfId="92" xr:uid="{00000000-0005-0000-0000-00003D020000}"/>
    <cellStyle name="Style 33" xfId="93" xr:uid="{00000000-0005-0000-0000-00003E020000}"/>
    <cellStyle name="Style 34" xfId="94" xr:uid="{00000000-0005-0000-0000-00003F020000}"/>
    <cellStyle name="Style 34 2" xfId="95" xr:uid="{00000000-0005-0000-0000-000040020000}"/>
    <cellStyle name="Style 34 3" xfId="96" xr:uid="{00000000-0005-0000-0000-000041020000}"/>
    <cellStyle name="Style 34_Outputs" xfId="536" xr:uid="{00000000-0005-0000-0000-000042020000}"/>
    <cellStyle name="Style 35" xfId="97" xr:uid="{00000000-0005-0000-0000-000043020000}"/>
    <cellStyle name="Style 35 2" xfId="98" xr:uid="{00000000-0005-0000-0000-000044020000}"/>
    <cellStyle name="Style 35 3" xfId="99" xr:uid="{00000000-0005-0000-0000-000045020000}"/>
    <cellStyle name="Style 35_Outputs" xfId="537" xr:uid="{00000000-0005-0000-0000-000046020000}"/>
    <cellStyle name="Text Wrap" xfId="100" xr:uid="{00000000-0005-0000-0000-000047020000}"/>
    <cellStyle name="Text Wrap Across Cells" xfId="101" xr:uid="{00000000-0005-0000-0000-000048020000}"/>
    <cellStyle name="Text Wrap_Annual Summary" xfId="102" xr:uid="{00000000-0005-0000-0000-000049020000}"/>
    <cellStyle name="Title" xfId="103" builtinId="15" customBuiltin="1"/>
    <cellStyle name="Title 2" xfId="538" xr:uid="{00000000-0005-0000-0000-00004B020000}"/>
    <cellStyle name="Title 3" xfId="590" xr:uid="{00000000-0005-0000-0000-00004C020000}"/>
    <cellStyle name="tons" xfId="539" xr:uid="{00000000-0005-0000-0000-00004D020000}"/>
    <cellStyle name="Total" xfId="104" builtinId="25" customBuiltin="1"/>
    <cellStyle name="Total 2" xfId="105" xr:uid="{00000000-0005-0000-0000-00004F020000}"/>
    <cellStyle name="Total 2 2" xfId="540" xr:uid="{00000000-0005-0000-0000-000050020000}"/>
    <cellStyle name="Total 3" xfId="591" xr:uid="{00000000-0005-0000-0000-000051020000}"/>
    <cellStyle name="UNPROTECTED" xfId="541" xr:uid="{00000000-0005-0000-0000-000052020000}"/>
    <cellStyle name="Valign-bottom" xfId="106" xr:uid="{00000000-0005-0000-0000-000053020000}"/>
    <cellStyle name="Valign-centre" xfId="107" xr:uid="{00000000-0005-0000-0000-000054020000}"/>
    <cellStyle name="Valign-top" xfId="108" xr:uid="{00000000-0005-0000-0000-000055020000}"/>
    <cellStyle name="Warning Text" xfId="109" builtinId="11" customBuiltin="1"/>
    <cellStyle name="Warning Text 2" xfId="542" xr:uid="{00000000-0005-0000-0000-000057020000}"/>
    <cellStyle name="X01_Page_head" xfId="543" xr:uid="{00000000-0005-0000-0000-000058020000}"/>
    <cellStyle name="X02_Text subhead" xfId="544" xr:uid="{00000000-0005-0000-0000-000059020000}"/>
    <cellStyle name="X03_Col head general" xfId="545" xr:uid="{00000000-0005-0000-0000-00005A020000}"/>
    <cellStyle name="X04_Text subhead" xfId="546" xr:uid="{00000000-0005-0000-0000-00005B020000}"/>
    <cellStyle name="X05_Figs" xfId="547" xr:uid="{00000000-0005-0000-0000-00005C020000}"/>
    <cellStyle name="X06_Figs %" xfId="548" xr:uid="{00000000-0005-0000-0000-00005D020000}"/>
    <cellStyle name="X07_Notes" xfId="549" xr:uid="{00000000-0005-0000-0000-00005E020000}"/>
    <cellStyle name="X08_Total Oil" xfId="550" xr:uid="{00000000-0005-0000-0000-00005F020000}"/>
    <cellStyle name="X09_Folio" xfId="551" xr:uid="{00000000-0005-0000-0000-000060020000}"/>
    <cellStyle name="X10_Figs 21 dec" xfId="552" xr:uid="{00000000-0005-0000-0000-000061020000}"/>
    <cellStyle name="X12_Total Figs 1 dec" xfId="553" xr:uid="{00000000-0005-0000-0000-000062020000}"/>
    <cellStyle name="year" xfId="554" xr:uid="{00000000-0005-0000-0000-000063020000}"/>
    <cellStyle name="YEARS" xfId="555" xr:uid="{00000000-0005-0000-0000-00006402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469870</xdr:colOff>
      <xdr:row>0</xdr:row>
      <xdr:rowOff>0</xdr:rowOff>
    </xdr:from>
    <xdr:to>
      <xdr:col>10</xdr:col>
      <xdr:colOff>146782</xdr:colOff>
      <xdr:row>16</xdr:row>
      <xdr:rowOff>104394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69870" y="0"/>
          <a:ext cx="5772912" cy="3438144"/>
        </a:xfrm>
        <a:prstGeom prst="rect">
          <a:avLst/>
        </a:prstGeom>
      </xdr:spPr>
    </xdr:pic>
    <xdr:clientData/>
  </xdr:twoCellAnchor>
  <xdr:twoCellAnchor>
    <xdr:from>
      <xdr:col>0</xdr:col>
      <xdr:colOff>469870</xdr:colOff>
      <xdr:row>17</xdr:row>
      <xdr:rowOff>123825</xdr:rowOff>
    </xdr:from>
    <xdr:to>
      <xdr:col>10</xdr:col>
      <xdr:colOff>130480</xdr:colOff>
      <xdr:row>44</xdr:row>
      <xdr:rowOff>6463</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469870" y="3648075"/>
          <a:ext cx="5756610" cy="5026138"/>
        </a:xfrm>
        <a:prstGeom prst="rect">
          <a:avLst/>
        </a:prstGeom>
        <a:solidFill>
          <a:schemeClr val="accent1">
            <a:lumMod val="40000"/>
            <a:lumOff val="60000"/>
            <a:alpha val="1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182880" tIns="182880" rIns="182880" bIns="182880" rtlCol="0" anchor="t"/>
        <a:lstStyle/>
        <a:p>
          <a:pPr>
            <a:lnSpc>
              <a:spcPct val="100000"/>
            </a:lnSpc>
          </a:pPr>
          <a:r>
            <a:rPr lang="en-CA" sz="900" b="1">
              <a:latin typeface="Arial" panose="020B0604020202020204" pitchFamily="34" charset="0"/>
              <a:cs typeface="Arial" panose="020B0604020202020204" pitchFamily="34" charset="0"/>
            </a:rPr>
            <a:t>Copyright and Permission to Reproduce</a:t>
          </a:r>
        </a:p>
        <a:p>
          <a:pPr>
            <a:lnSpc>
              <a:spcPct val="100000"/>
            </a:lnSpc>
          </a:pPr>
          <a:r>
            <a:rPr lang="en-CA" sz="900" b="1">
              <a:latin typeface="Arial" panose="020B0604020202020204" pitchFamily="34" charset="0"/>
              <a:cs typeface="Arial" panose="020B0604020202020204" pitchFamily="34" charset="0"/>
            </a:rPr>
            <a:t>Information on </a:t>
          </a:r>
          <a:r>
            <a:rPr lang="en-CA" sz="900" b="1">
              <a:solidFill>
                <a:sysClr val="windowText" lastClr="000000"/>
              </a:solidFill>
              <a:latin typeface="Arial" panose="020B0604020202020204" pitchFamily="34" charset="0"/>
              <a:cs typeface="Arial" panose="020B0604020202020204" pitchFamily="34" charset="0"/>
            </a:rPr>
            <a:t>this file was produced and/or compiled by the Alberta Energy Regulator (AER) for the purpose of providing</a:t>
          </a:r>
          <a:r>
            <a:rPr lang="en-CA" sz="900" b="1" baseline="0">
              <a:solidFill>
                <a:sysClr val="windowText" lastClr="000000"/>
              </a:solidFill>
              <a:latin typeface="Arial" panose="020B0604020202020204" pitchFamily="34" charset="0"/>
              <a:cs typeface="Arial" panose="020B0604020202020204" pitchFamily="34" charset="0"/>
            </a:rPr>
            <a:t> </a:t>
          </a:r>
          <a:r>
            <a:rPr lang="en-CA" sz="900" b="1">
              <a:solidFill>
                <a:sysClr val="windowText" lastClr="000000"/>
              </a:solidFill>
              <a:latin typeface="Arial" panose="020B0604020202020204" pitchFamily="34" charset="0"/>
              <a:cs typeface="Arial" panose="020B0604020202020204" pitchFamily="34" charset="0"/>
            </a:rPr>
            <a:t>access to information regarding the energy resources of the province of Alberta.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Noncommercial or Educational Reproduction</a:t>
          </a:r>
        </a:p>
        <a:p>
          <a:pPr>
            <a:lnSpc>
              <a:spcPct val="100000"/>
            </a:lnSpc>
          </a:pPr>
          <a:r>
            <a:rPr lang="en-CA" sz="900">
              <a:latin typeface="Arial" panose="020B0604020202020204" pitchFamily="34" charset="0"/>
              <a:cs typeface="Arial" panose="020B0604020202020204" pitchFamily="34" charset="0"/>
            </a:rPr>
            <a:t>Information </a:t>
          </a:r>
          <a:r>
            <a:rPr lang="en-CA" sz="900">
              <a:solidFill>
                <a:sysClr val="windowText" lastClr="000000"/>
              </a:solidFill>
              <a:latin typeface="Arial" panose="020B0604020202020204" pitchFamily="34" charset="0"/>
              <a:cs typeface="Arial" panose="020B0604020202020204" pitchFamily="34" charset="0"/>
            </a:rPr>
            <a:t>on this file</a:t>
          </a:r>
          <a:r>
            <a:rPr lang="en-CA" sz="900" baseline="0">
              <a:solidFill>
                <a:sysClr val="windowText" lastClr="000000"/>
              </a:solidFill>
              <a:latin typeface="Arial" panose="020B0604020202020204" pitchFamily="34" charset="0"/>
              <a:cs typeface="Arial" panose="020B0604020202020204" pitchFamily="34" charset="0"/>
            </a:rPr>
            <a:t> </a:t>
          </a:r>
          <a:r>
            <a:rPr lang="en-CA" sz="900">
              <a:latin typeface="Arial" panose="020B0604020202020204" pitchFamily="34" charset="0"/>
              <a:cs typeface="Arial" panose="020B0604020202020204" pitchFamily="34" charset="0"/>
            </a:rPr>
            <a:t>has been posted with the intent that it be readily available for personal and public noncommercial (educational) use. The information may be reproduced, in whole or in part and by any means, without charge or further permission from the AER. We ask only that users exercise due diligence to ensure the accuracy of the materials reproduced; the AER be identified as the source of the materials; and the reproduction not be presented as an official version of the AER material, or as having been made in affiliation with or with the endorsement of the AER.</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Commercial Reproduction</a:t>
          </a:r>
        </a:p>
        <a:p>
          <a:pPr>
            <a:lnSpc>
              <a:spcPct val="100000"/>
            </a:lnSpc>
          </a:pPr>
          <a:r>
            <a:rPr lang="en-CA" sz="900">
              <a:latin typeface="Arial" panose="020B0604020202020204" pitchFamily="34" charset="0"/>
              <a:cs typeface="Arial" panose="020B0604020202020204" pitchFamily="34" charset="0"/>
            </a:rPr>
            <a:t>Reproduction of multiple copies of materials on this site, in whole or in part, for the purposes of commercial redistribution is prohibited except with prior written permission from the AER. To obtain permission to reproduce materials on this file for commercial purposes please contact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a:latin typeface="Arial" panose="020B0604020202020204" pitchFamily="34" charset="0"/>
              <a:cs typeface="Arial" panose="020B0604020202020204" pitchFamily="34" charset="0"/>
            </a:rPr>
            <a:t>AER Communications, Web Services: </a:t>
          </a:r>
        </a:p>
        <a:p>
          <a:pPr>
            <a:lnSpc>
              <a:spcPct val="100000"/>
            </a:lnSpc>
          </a:pPr>
          <a:r>
            <a:rPr lang="en-CA" sz="900">
              <a:latin typeface="Arial" panose="020B0604020202020204" pitchFamily="34" charset="0"/>
              <a:cs typeface="Arial" panose="020B0604020202020204" pitchFamily="34" charset="0"/>
            </a:rPr>
            <a:t>Suite 1000, 250 – 5 Street SW </a:t>
          </a:r>
        </a:p>
        <a:p>
          <a:pPr>
            <a:lnSpc>
              <a:spcPct val="100000"/>
            </a:lnSpc>
          </a:pPr>
          <a:r>
            <a:rPr lang="en-CA" sz="900">
              <a:latin typeface="Arial" panose="020B0604020202020204" pitchFamily="34" charset="0"/>
              <a:cs typeface="Arial" panose="020B0604020202020204" pitchFamily="34" charset="0"/>
            </a:rPr>
            <a:t>Calgary, Alberta T2P 0R4 </a:t>
          </a:r>
        </a:p>
        <a:p>
          <a:pPr>
            <a:lnSpc>
              <a:spcPct val="100000"/>
            </a:lnSpc>
          </a:pPr>
          <a:r>
            <a:rPr lang="en-CA" sz="900">
              <a:latin typeface="Arial" panose="020B0604020202020204" pitchFamily="34" charset="0"/>
              <a:cs typeface="Arial" panose="020B0604020202020204" pitchFamily="34" charset="0"/>
            </a:rPr>
            <a:t>Canada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a:latin typeface="Arial" panose="020B0604020202020204" pitchFamily="34" charset="0"/>
              <a:cs typeface="Arial" panose="020B0604020202020204" pitchFamily="34" charset="0"/>
            </a:rPr>
            <a:t>Inquiries:</a:t>
          </a:r>
          <a:r>
            <a:rPr lang="en-CA" sz="900" baseline="0">
              <a:latin typeface="Arial" panose="020B0604020202020204" pitchFamily="34" charset="0"/>
              <a:cs typeface="Arial" panose="020B0604020202020204" pitchFamily="34" charset="0"/>
            </a:rPr>
            <a:t> </a:t>
          </a:r>
          <a:r>
            <a:rPr lang="en-CA" sz="900">
              <a:latin typeface="Arial" panose="020B0604020202020204" pitchFamily="34" charset="0"/>
              <a:cs typeface="Arial" panose="020B0604020202020204" pitchFamily="34" charset="0"/>
            </a:rPr>
            <a:t>1-855-297-8311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Disclaimer</a:t>
          </a:r>
        </a:p>
        <a:p>
          <a:pPr>
            <a:lnSpc>
              <a:spcPct val="100000"/>
            </a:lnSpc>
          </a:pPr>
          <a:r>
            <a:rPr lang="en-CA" sz="900">
              <a:latin typeface="Arial" panose="020B0604020202020204" pitchFamily="34" charset="0"/>
              <a:cs typeface="Arial" panose="020B0604020202020204" pitchFamily="34" charset="0"/>
            </a:rPr>
            <a:t>The information presented in this document is for general information purposes. It is believed to represent the best data available to the AER at this time but its accuracy is not guaranteed. The AER makes no representations, warranties, or guarantees, expressed or implied as to the accuracy, reliability, or currency of the information contained herein or that it will be suitable for any use. The AER accepts no responsibility whatsoever for any inaccuracy, error, or omissions in the information. The AER shall not be responsible for any losses or costs incurred by you or anyone else as a result of the use, conversion, publication, transmission, installation, or improvement of the information, even if such losses or costs are foreseeable. Any user intending to rely upon this information is advised to confirm both the accuracy of the information and whether a more recent version of the information is available.</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endParaRPr lang="en-CA" sz="900">
            <a:latin typeface="Arial" panose="020B0604020202020204" pitchFamily="34" charset="0"/>
            <a:cs typeface="Arial" panose="020B0604020202020204" pitchFamily="34" charset="0"/>
          </a:endParaRPr>
        </a:p>
      </xdr:txBody>
    </xdr:sp>
    <xdr:clientData/>
  </xdr:twoCellAnchor>
  <xdr:oneCellAnchor>
    <xdr:from>
      <xdr:col>1</xdr:col>
      <xdr:colOff>41094</xdr:colOff>
      <xdr:row>2</xdr:row>
      <xdr:rowOff>24336</xdr:rowOff>
    </xdr:from>
    <xdr:ext cx="5292905" cy="2795064"/>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650694" y="405336"/>
          <a:ext cx="5292905" cy="27950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tlCol="0" anchor="t">
          <a:noAutofit/>
        </a:bodyPr>
        <a:lstStyle/>
        <a:p>
          <a:r>
            <a:rPr lang="en-CA" sz="2000" b="1">
              <a:latin typeface="Arial" panose="020B0604020202020204" pitchFamily="34" charset="0"/>
              <a:cs typeface="Arial" panose="020B0604020202020204" pitchFamily="34" charset="0"/>
            </a:rPr>
            <a:t>Alberta Energy Outlook</a:t>
          </a:r>
          <a:br>
            <a:rPr lang="en-CA" sz="1800" b="1">
              <a:latin typeface="Arial" panose="020B0604020202020204" pitchFamily="34" charset="0"/>
              <a:cs typeface="Arial" panose="020B0604020202020204" pitchFamily="34" charset="0"/>
            </a:rPr>
          </a:br>
          <a:r>
            <a:rPr lang="en-CA" sz="1400" b="1">
              <a:latin typeface="Arial" panose="020B0604020202020204" pitchFamily="34" charset="0"/>
              <a:cs typeface="Arial" panose="020B0604020202020204" pitchFamily="34" charset="0"/>
            </a:rPr>
            <a:t>ST98: 2020</a:t>
          </a:r>
        </a:p>
        <a:p>
          <a:endParaRPr lang="en-CA" sz="1000" b="1">
            <a:latin typeface="Arial" panose="020B0604020202020204" pitchFamily="34" charset="0"/>
            <a:cs typeface="Arial" panose="020B0604020202020204" pitchFamily="34" charset="0"/>
          </a:endParaRPr>
        </a:p>
        <a:p>
          <a:r>
            <a:rPr lang="en-CA" sz="1000" b="1">
              <a:latin typeface="Arial" panose="020B0604020202020204" pitchFamily="34" charset="0"/>
              <a:cs typeface="Arial" panose="020B0604020202020204" pitchFamily="34" charset="0"/>
            </a:rPr>
            <a:t>Release</a:t>
          </a:r>
          <a:r>
            <a:rPr lang="en-CA" sz="1000" b="1" baseline="0">
              <a:latin typeface="Arial" panose="020B0604020202020204" pitchFamily="34" charset="0"/>
              <a:cs typeface="Arial" panose="020B0604020202020204" pitchFamily="34" charset="0"/>
            </a:rPr>
            <a:t> Date: June 2020</a:t>
          </a:r>
        </a:p>
        <a:p>
          <a:endParaRPr lang="en-CA" sz="1400" b="1" baseline="0">
            <a:latin typeface="Arial" panose="020B0604020202020204" pitchFamily="34" charset="0"/>
            <a:cs typeface="Arial" panose="020B0604020202020204" pitchFamily="34" charset="0"/>
          </a:endParaRPr>
        </a:p>
        <a:p>
          <a:pPr marL="0" marR="0" indent="0" defTabSz="914400" eaLnBrk="1" fontAlgn="auto" latinLnBrk="0" hangingPunct="1">
            <a:lnSpc>
              <a:spcPct val="100000"/>
            </a:lnSpc>
            <a:spcBef>
              <a:spcPts val="0"/>
            </a:spcBef>
            <a:spcAft>
              <a:spcPts val="0"/>
            </a:spcAft>
            <a:buClrTx/>
            <a:buSzTx/>
            <a:buFontTx/>
            <a:buNone/>
            <a:tabLst/>
            <a:defRPr/>
          </a:pPr>
          <a:r>
            <a:rPr lang="en-CA" sz="1600" b="1">
              <a:solidFill>
                <a:schemeClr val="tx1"/>
              </a:solidFill>
              <a:effectLst/>
              <a:latin typeface="Arial" panose="020B0604020202020204" pitchFamily="34" charset="0"/>
              <a:ea typeface="+mn-ea"/>
              <a:cs typeface="Arial" panose="020B0604020202020204" pitchFamily="34" charset="0"/>
            </a:rPr>
            <a:t>Athabsaca In Situ Thermal Reserves – </a:t>
          </a:r>
        </a:p>
        <a:p>
          <a:pPr marL="0" marR="0" indent="0" defTabSz="914400" eaLnBrk="1" fontAlgn="auto" latinLnBrk="0" hangingPunct="1">
            <a:lnSpc>
              <a:spcPct val="100000"/>
            </a:lnSpc>
            <a:spcBef>
              <a:spcPts val="0"/>
            </a:spcBef>
            <a:spcAft>
              <a:spcPts val="0"/>
            </a:spcAft>
            <a:buClrTx/>
            <a:buSzTx/>
            <a:buFontTx/>
            <a:buNone/>
            <a:tabLst/>
            <a:defRPr/>
          </a:pPr>
          <a:r>
            <a:rPr lang="en-CA" sz="1600" b="1">
              <a:solidFill>
                <a:schemeClr val="tx1"/>
              </a:solidFill>
              <a:effectLst/>
              <a:latin typeface="Arial" panose="020B0604020202020204" pitchFamily="34" charset="0"/>
              <a:ea typeface="+mn-ea"/>
              <a:cs typeface="Arial" panose="020B0604020202020204" pitchFamily="34" charset="0"/>
            </a:rPr>
            <a:t>Statistics and Data</a:t>
          </a:r>
          <a:endParaRPr lang="en-CA" sz="1600">
            <a:effectLst/>
            <a:latin typeface="Arial" panose="020B0604020202020204" pitchFamily="34" charset="0"/>
            <a:cs typeface="Arial" panose="020B0604020202020204" pitchFamily="34" charset="0"/>
          </a:endParaRPr>
        </a:p>
        <a:p>
          <a:endParaRPr lang="en-CA" sz="1400" b="1">
            <a:latin typeface="Arial" panose="020B0604020202020204" pitchFamily="34" charset="0"/>
            <a:cs typeface="Arial" panose="020B0604020202020204" pitchFamily="34"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324203</xdr:colOff>
      <xdr:row>24</xdr:row>
      <xdr:rowOff>66675</xdr:rowOff>
    </xdr:to>
    <xdr:pic>
      <xdr:nvPicPr>
        <xdr:cNvPr id="5" name="Picture 4">
          <a:extLst>
            <a:ext uri="{FF2B5EF4-FFF2-40B4-BE49-F238E27FC236}">
              <a16:creationId xmlns:a16="http://schemas.microsoft.com/office/drawing/2014/main" id="{3809AB97-8D31-49AF-A190-092060CAAF2A}"/>
            </a:ext>
          </a:extLst>
        </xdr:cNvPr>
        <xdr:cNvPicPr>
          <a:picLocks noChangeAspect="1"/>
        </xdr:cNvPicPr>
      </xdr:nvPicPr>
      <xdr:blipFill>
        <a:blip xmlns:r="http://schemas.openxmlformats.org/officeDocument/2006/relationships" r:embed="rId1"/>
        <a:stretch>
          <a:fillRect/>
        </a:stretch>
      </xdr:blipFill>
      <xdr:spPr>
        <a:xfrm>
          <a:off x="0" y="0"/>
          <a:ext cx="6420203" cy="3952875"/>
        </a:xfrm>
        <a:prstGeom prst="rect">
          <a:avLst/>
        </a:prstGeom>
      </xdr:spPr>
    </xdr:pic>
    <xdr:clientData/>
  </xdr:twoCellAnchor>
  <xdr:twoCellAnchor editAs="oneCell">
    <xdr:from>
      <xdr:col>12</xdr:col>
      <xdr:colOff>104775</xdr:colOff>
      <xdr:row>0</xdr:row>
      <xdr:rowOff>0</xdr:rowOff>
    </xdr:from>
    <xdr:to>
      <xdr:col>25</xdr:col>
      <xdr:colOff>370451</xdr:colOff>
      <xdr:row>63</xdr:row>
      <xdr:rowOff>141484</xdr:rowOff>
    </xdr:to>
    <xdr:pic>
      <xdr:nvPicPr>
        <xdr:cNvPr id="6" name="Picture 5">
          <a:extLst>
            <a:ext uri="{FF2B5EF4-FFF2-40B4-BE49-F238E27FC236}">
              <a16:creationId xmlns:a16="http://schemas.microsoft.com/office/drawing/2014/main" id="{6EBD3BCC-92A2-4DEF-A435-64C299F1989F}"/>
            </a:ext>
          </a:extLst>
        </xdr:cNvPr>
        <xdr:cNvPicPr>
          <a:picLocks noChangeAspect="1"/>
        </xdr:cNvPicPr>
      </xdr:nvPicPr>
      <xdr:blipFill>
        <a:blip xmlns:r="http://schemas.openxmlformats.org/officeDocument/2006/relationships" r:embed="rId2"/>
        <a:stretch>
          <a:fillRect/>
        </a:stretch>
      </xdr:blipFill>
      <xdr:spPr>
        <a:xfrm>
          <a:off x="7419975" y="0"/>
          <a:ext cx="8190476" cy="11123809"/>
        </a:xfrm>
        <a:prstGeom prst="rect">
          <a:avLst/>
        </a:prstGeom>
      </xdr:spPr>
    </xdr:pic>
    <xdr:clientData/>
  </xdr:twoCellAnchor>
  <xdr:twoCellAnchor editAs="oneCell">
    <xdr:from>
      <xdr:col>28</xdr:col>
      <xdr:colOff>571500</xdr:colOff>
      <xdr:row>0</xdr:row>
      <xdr:rowOff>0</xdr:rowOff>
    </xdr:from>
    <xdr:to>
      <xdr:col>31</xdr:col>
      <xdr:colOff>1008996</xdr:colOff>
      <xdr:row>43</xdr:row>
      <xdr:rowOff>56262</xdr:rowOff>
    </xdr:to>
    <xdr:pic>
      <xdr:nvPicPr>
        <xdr:cNvPr id="2" name="Picture 1">
          <a:extLst>
            <a:ext uri="{FF2B5EF4-FFF2-40B4-BE49-F238E27FC236}">
              <a16:creationId xmlns:a16="http://schemas.microsoft.com/office/drawing/2014/main" id="{3A04BFEA-38EC-41D4-8687-3310B7662E3D}"/>
            </a:ext>
          </a:extLst>
        </xdr:cNvPr>
        <xdr:cNvPicPr>
          <a:picLocks noChangeAspect="1"/>
        </xdr:cNvPicPr>
      </xdr:nvPicPr>
      <xdr:blipFill>
        <a:blip xmlns:r="http://schemas.openxmlformats.org/officeDocument/2006/relationships" r:embed="rId3"/>
        <a:stretch>
          <a:fillRect/>
        </a:stretch>
      </xdr:blipFill>
      <xdr:spPr>
        <a:xfrm>
          <a:off x="18630900" y="0"/>
          <a:ext cx="5228571" cy="7104762"/>
        </a:xfrm>
        <a:prstGeom prst="rect">
          <a:avLst/>
        </a:prstGeom>
      </xdr:spPr>
    </xdr:pic>
    <xdr:clientData/>
  </xdr:twoCellAnchor>
  <xdr:twoCellAnchor editAs="oneCell">
    <xdr:from>
      <xdr:col>34</xdr:col>
      <xdr:colOff>104775</xdr:colOff>
      <xdr:row>0</xdr:row>
      <xdr:rowOff>0</xdr:rowOff>
    </xdr:from>
    <xdr:to>
      <xdr:col>47</xdr:col>
      <xdr:colOff>370451</xdr:colOff>
      <xdr:row>58</xdr:row>
      <xdr:rowOff>74937</xdr:rowOff>
    </xdr:to>
    <xdr:pic>
      <xdr:nvPicPr>
        <xdr:cNvPr id="8" name="Picture 7">
          <a:extLst>
            <a:ext uri="{FF2B5EF4-FFF2-40B4-BE49-F238E27FC236}">
              <a16:creationId xmlns:a16="http://schemas.microsoft.com/office/drawing/2014/main" id="{D04C4623-C52F-4D96-9F66-DCA79F7E4E66}"/>
            </a:ext>
          </a:extLst>
        </xdr:cNvPr>
        <xdr:cNvPicPr>
          <a:picLocks noChangeAspect="1"/>
        </xdr:cNvPicPr>
      </xdr:nvPicPr>
      <xdr:blipFill>
        <a:blip xmlns:r="http://schemas.openxmlformats.org/officeDocument/2006/relationships" r:embed="rId4"/>
        <a:stretch>
          <a:fillRect/>
        </a:stretch>
      </xdr:blipFill>
      <xdr:spPr>
        <a:xfrm>
          <a:off x="28736925" y="0"/>
          <a:ext cx="8190476" cy="10104762"/>
        </a:xfrm>
        <a:prstGeom prst="rect">
          <a:avLst/>
        </a:prstGeom>
      </xdr:spPr>
    </xdr:pic>
    <xdr:clientData/>
  </xdr:twoCellAnchor>
  <xdr:twoCellAnchor editAs="oneCell">
    <xdr:from>
      <xdr:col>49</xdr:col>
      <xdr:colOff>180975</xdr:colOff>
      <xdr:row>0</xdr:row>
      <xdr:rowOff>0</xdr:rowOff>
    </xdr:from>
    <xdr:to>
      <xdr:col>58</xdr:col>
      <xdr:colOff>504099</xdr:colOff>
      <xdr:row>46</xdr:row>
      <xdr:rowOff>170461</xdr:rowOff>
    </xdr:to>
    <xdr:pic>
      <xdr:nvPicPr>
        <xdr:cNvPr id="9" name="Picture 8">
          <a:extLst>
            <a:ext uri="{FF2B5EF4-FFF2-40B4-BE49-F238E27FC236}">
              <a16:creationId xmlns:a16="http://schemas.microsoft.com/office/drawing/2014/main" id="{CA8F1FD6-102E-4E81-B141-8DF24B6A74F5}"/>
            </a:ext>
          </a:extLst>
        </xdr:cNvPr>
        <xdr:cNvPicPr>
          <a:picLocks noChangeAspect="1"/>
        </xdr:cNvPicPr>
      </xdr:nvPicPr>
      <xdr:blipFill>
        <a:blip xmlns:r="http://schemas.openxmlformats.org/officeDocument/2006/relationships" r:embed="rId5"/>
        <a:stretch>
          <a:fillRect/>
        </a:stretch>
      </xdr:blipFill>
      <xdr:spPr>
        <a:xfrm>
          <a:off x="37957125" y="0"/>
          <a:ext cx="5809524" cy="7914286"/>
        </a:xfrm>
        <a:prstGeom prst="rect">
          <a:avLst/>
        </a:prstGeom>
      </xdr:spPr>
    </xdr:pic>
    <xdr:clientData/>
  </xdr:twoCellAnchor>
  <xdr:twoCellAnchor editAs="oneCell">
    <xdr:from>
      <xdr:col>60</xdr:col>
      <xdr:colOff>133350</xdr:colOff>
      <xdr:row>0</xdr:row>
      <xdr:rowOff>0</xdr:rowOff>
    </xdr:from>
    <xdr:to>
      <xdr:col>69</xdr:col>
      <xdr:colOff>513617</xdr:colOff>
      <xdr:row>46</xdr:row>
      <xdr:rowOff>141889</xdr:rowOff>
    </xdr:to>
    <xdr:pic>
      <xdr:nvPicPr>
        <xdr:cNvPr id="10" name="Picture 9">
          <a:extLst>
            <a:ext uri="{FF2B5EF4-FFF2-40B4-BE49-F238E27FC236}">
              <a16:creationId xmlns:a16="http://schemas.microsoft.com/office/drawing/2014/main" id="{15648E61-0CD9-4427-A7BD-F9206CF4853A}"/>
            </a:ext>
          </a:extLst>
        </xdr:cNvPr>
        <xdr:cNvPicPr>
          <a:picLocks noChangeAspect="1"/>
        </xdr:cNvPicPr>
      </xdr:nvPicPr>
      <xdr:blipFill>
        <a:blip xmlns:r="http://schemas.openxmlformats.org/officeDocument/2006/relationships" r:embed="rId6"/>
        <a:stretch>
          <a:fillRect/>
        </a:stretch>
      </xdr:blipFill>
      <xdr:spPr>
        <a:xfrm>
          <a:off x="44615100" y="0"/>
          <a:ext cx="5866667" cy="788571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M9:M14"/>
  <sheetViews>
    <sheetView showGridLines="0" tabSelected="1" zoomScaleNormal="100" zoomScaleSheetLayoutView="100" zoomScalePageLayoutView="68" workbookViewId="0"/>
  </sheetViews>
  <sheetFormatPr defaultRowHeight="15"/>
  <cols>
    <col min="1" max="8" width="9.140625" style="29"/>
    <col min="9" max="9" width="9.140625" style="29" customWidth="1"/>
    <col min="10" max="16384" width="9.140625" style="29"/>
  </cols>
  <sheetData>
    <row r="9" spans="13:13" ht="18.75">
      <c r="M9" s="28"/>
    </row>
    <row r="10" spans="13:13" ht="18.75">
      <c r="M10" s="28"/>
    </row>
    <row r="11" spans="13:13" ht="18.75">
      <c r="M11" s="30"/>
    </row>
    <row r="12" spans="13:13" ht="18.75">
      <c r="M12" s="28"/>
    </row>
    <row r="13" spans="13:13" ht="18.75">
      <c r="M13" s="28"/>
    </row>
    <row r="14" spans="13:13" ht="18.75">
      <c r="M14" s="28"/>
    </row>
  </sheetData>
  <sheetProtection algorithmName="SHA-512" hashValue="1S8Er0H6xXiA15kwA/Ib3nTWTth0pqPHAfotcbNjlxd4xwXZgVFpuaZl/KL8MTMSeq4WWQzGhrJjsc0/zyABEA==" saltValue="byVPzYyaGCewvVB004Y2+g==" spinCount="100000" sheet="1" objects="1" scenarios="1"/>
  <pageMargins left="0.25" right="0.25" top="0.75" bottom="0.75" header="0.3" footer="0.3"/>
  <pageSetup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R84"/>
  <sheetViews>
    <sheetView zoomScaleNormal="100" workbookViewId="0">
      <selection activeCell="A28" sqref="A28"/>
    </sheetView>
  </sheetViews>
  <sheetFormatPr defaultRowHeight="12.75"/>
  <cols>
    <col min="1" max="22" width="9.140625" style="1"/>
    <col min="23" max="23" width="9.140625" style="33" customWidth="1"/>
    <col min="24" max="27" width="9.140625" style="1"/>
    <col min="28" max="28" width="24" style="1" bestFit="1" customWidth="1"/>
    <col min="29" max="29" width="25.140625" style="1" bestFit="1" customWidth="1"/>
    <col min="30" max="30" width="23.5703125" style="1" bestFit="1" customWidth="1"/>
    <col min="31" max="31" width="23.140625" style="1" bestFit="1" customWidth="1"/>
    <col min="32" max="32" width="18.7109375" style="1" bestFit="1" customWidth="1"/>
    <col min="33" max="33" width="18.28515625" style="1" bestFit="1" customWidth="1"/>
    <col min="34" max="16384" width="9.140625" style="1"/>
  </cols>
  <sheetData>
    <row r="1" spans="1:70">
      <c r="A1" s="47" t="s">
        <v>16</v>
      </c>
      <c r="B1" s="40"/>
      <c r="C1" s="40"/>
      <c r="D1" s="40"/>
      <c r="E1" s="40"/>
      <c r="F1" s="40"/>
      <c r="G1" s="40"/>
      <c r="H1" s="40"/>
      <c r="I1" s="40"/>
      <c r="J1" s="40"/>
      <c r="K1" s="41"/>
      <c r="M1" s="47"/>
      <c r="N1" s="40"/>
      <c r="O1" s="40"/>
      <c r="P1" s="40"/>
      <c r="Q1" s="40"/>
      <c r="R1" s="40"/>
      <c r="S1" s="40"/>
      <c r="T1" s="40"/>
      <c r="U1" s="40"/>
      <c r="V1" s="41"/>
      <c r="W1" s="48"/>
      <c r="X1" s="40"/>
      <c r="Y1" s="40"/>
      <c r="Z1" s="41"/>
      <c r="AB1" s="47"/>
      <c r="AC1" s="40"/>
      <c r="AD1" s="40"/>
      <c r="AE1" s="40"/>
      <c r="AF1" s="40"/>
      <c r="AG1" s="41"/>
      <c r="AI1" s="47"/>
      <c r="AJ1" s="40"/>
      <c r="AK1" s="40"/>
      <c r="AL1" s="40"/>
      <c r="AM1" s="40"/>
      <c r="AN1" s="40"/>
      <c r="AO1" s="40"/>
      <c r="AP1" s="40"/>
      <c r="AQ1" s="40"/>
      <c r="AR1" s="40"/>
      <c r="AS1" s="40"/>
      <c r="AT1" s="40"/>
      <c r="AU1" s="40"/>
      <c r="AV1" s="41"/>
      <c r="AX1" s="47"/>
      <c r="AY1" s="40"/>
      <c r="AZ1" s="40"/>
      <c r="BA1" s="40"/>
      <c r="BB1" s="40"/>
      <c r="BC1" s="40"/>
      <c r="BD1" s="40"/>
      <c r="BE1" s="40"/>
      <c r="BF1" s="40"/>
      <c r="BG1" s="41"/>
      <c r="BI1" s="47"/>
      <c r="BJ1" s="40"/>
      <c r="BK1" s="40"/>
      <c r="BL1" s="40"/>
      <c r="BM1" s="40"/>
      <c r="BN1" s="40"/>
      <c r="BO1" s="40"/>
      <c r="BP1" s="40"/>
      <c r="BQ1" s="40"/>
      <c r="BR1" s="41"/>
    </row>
    <row r="2" spans="1:70">
      <c r="A2" s="2"/>
      <c r="K2" s="31"/>
      <c r="M2" s="2"/>
      <c r="V2" s="31"/>
      <c r="Z2" s="31"/>
      <c r="AB2" s="2"/>
      <c r="AG2" s="31"/>
      <c r="AI2" s="2"/>
      <c r="AV2" s="31"/>
      <c r="AX2" s="2"/>
      <c r="BG2" s="31"/>
      <c r="BI2" s="2"/>
      <c r="BR2" s="31"/>
    </row>
    <row r="3" spans="1:70">
      <c r="A3" s="2"/>
      <c r="K3" s="31"/>
      <c r="M3" s="2"/>
      <c r="V3" s="31"/>
      <c r="Z3" s="31"/>
      <c r="AB3" s="2"/>
      <c r="AG3" s="31"/>
      <c r="AI3" s="2"/>
      <c r="AV3" s="31"/>
      <c r="AX3" s="2"/>
      <c r="BG3" s="31"/>
      <c r="BI3" s="2"/>
      <c r="BR3" s="31"/>
    </row>
    <row r="4" spans="1:70">
      <c r="A4" s="2"/>
      <c r="K4" s="31"/>
      <c r="M4" s="2"/>
      <c r="V4" s="31"/>
      <c r="Z4" s="31"/>
      <c r="AB4" s="2"/>
      <c r="AG4" s="31"/>
      <c r="AI4" s="2"/>
      <c r="AV4" s="31"/>
      <c r="AX4" s="2"/>
      <c r="BG4" s="31"/>
      <c r="BI4" s="2"/>
      <c r="BR4" s="31"/>
    </row>
    <row r="5" spans="1:70">
      <c r="A5" s="2"/>
      <c r="K5" s="31"/>
      <c r="M5" s="2"/>
      <c r="V5" s="31"/>
      <c r="Z5" s="31"/>
      <c r="AB5" s="2"/>
      <c r="AG5" s="31"/>
      <c r="AI5" s="2"/>
      <c r="AV5" s="31"/>
      <c r="AX5" s="2"/>
      <c r="BG5" s="31"/>
      <c r="BI5" s="2"/>
      <c r="BR5" s="31"/>
    </row>
    <row r="6" spans="1:70">
      <c r="A6" s="2"/>
      <c r="K6" s="31"/>
      <c r="M6" s="2"/>
      <c r="V6" s="31"/>
      <c r="Z6" s="31"/>
      <c r="AB6" s="2"/>
      <c r="AG6" s="31"/>
      <c r="AI6" s="2"/>
      <c r="AV6" s="31"/>
      <c r="AX6" s="2"/>
      <c r="BG6" s="31"/>
      <c r="BI6" s="2"/>
      <c r="BR6" s="31"/>
    </row>
    <row r="7" spans="1:70">
      <c r="A7" s="2"/>
      <c r="K7" s="31"/>
      <c r="M7" s="2"/>
      <c r="V7" s="31"/>
      <c r="Z7" s="31"/>
      <c r="AB7" s="2"/>
      <c r="AG7" s="31"/>
      <c r="AI7" s="2"/>
      <c r="AV7" s="31"/>
      <c r="AX7" s="2"/>
      <c r="BG7" s="31"/>
      <c r="BI7" s="2"/>
      <c r="BR7" s="31"/>
    </row>
    <row r="8" spans="1:70">
      <c r="A8" s="2"/>
      <c r="K8" s="31"/>
      <c r="M8" s="2"/>
      <c r="V8" s="31"/>
      <c r="Z8" s="31"/>
      <c r="AB8" s="2"/>
      <c r="AG8" s="31"/>
      <c r="AI8" s="2"/>
      <c r="AV8" s="31"/>
      <c r="AX8" s="2"/>
      <c r="BG8" s="31"/>
      <c r="BI8" s="2"/>
      <c r="BR8" s="31"/>
    </row>
    <row r="9" spans="1:70">
      <c r="A9" s="2"/>
      <c r="K9" s="31"/>
      <c r="M9" s="2"/>
      <c r="V9" s="31"/>
      <c r="Z9" s="31"/>
      <c r="AB9" s="2"/>
      <c r="AG9" s="31"/>
      <c r="AI9" s="2"/>
      <c r="AV9" s="31"/>
      <c r="AX9" s="2"/>
      <c r="BG9" s="31"/>
      <c r="BI9" s="2"/>
      <c r="BR9" s="31"/>
    </row>
    <row r="10" spans="1:70">
      <c r="A10" s="2"/>
      <c r="K10" s="31"/>
      <c r="M10" s="2"/>
      <c r="V10" s="31"/>
      <c r="Z10" s="31"/>
      <c r="AB10" s="2"/>
      <c r="AG10" s="31"/>
      <c r="AI10" s="2"/>
      <c r="AV10" s="31"/>
      <c r="AX10" s="2"/>
      <c r="BG10" s="31"/>
      <c r="BI10" s="2"/>
      <c r="BR10" s="31"/>
    </row>
    <row r="11" spans="1:70">
      <c r="A11" s="2"/>
      <c r="K11" s="31"/>
      <c r="M11" s="2"/>
      <c r="V11" s="31"/>
      <c r="Z11" s="31"/>
      <c r="AB11" s="2"/>
      <c r="AG11" s="31"/>
      <c r="AI11" s="2"/>
      <c r="AV11" s="31"/>
      <c r="AX11" s="2"/>
      <c r="BG11" s="31"/>
      <c r="BI11" s="2"/>
      <c r="BR11" s="31"/>
    </row>
    <row r="12" spans="1:70">
      <c r="A12" s="2"/>
      <c r="K12" s="31"/>
      <c r="M12" s="2"/>
      <c r="V12" s="31"/>
      <c r="Z12" s="31"/>
      <c r="AB12" s="2"/>
      <c r="AG12" s="31"/>
      <c r="AI12" s="2"/>
      <c r="AV12" s="31"/>
      <c r="AX12" s="2"/>
      <c r="BG12" s="31"/>
      <c r="BI12" s="2"/>
      <c r="BR12" s="31"/>
    </row>
    <row r="13" spans="1:70">
      <c r="A13" s="2"/>
      <c r="K13" s="31"/>
      <c r="M13" s="2"/>
      <c r="V13" s="31"/>
      <c r="Z13" s="31"/>
      <c r="AB13" s="2"/>
      <c r="AG13" s="31"/>
      <c r="AI13" s="2"/>
      <c r="AV13" s="31"/>
      <c r="AX13" s="2"/>
      <c r="BG13" s="31"/>
      <c r="BI13" s="2"/>
      <c r="BR13" s="31"/>
    </row>
    <row r="14" spans="1:70">
      <c r="A14" s="2"/>
      <c r="K14" s="31"/>
      <c r="M14" s="2"/>
      <c r="V14" s="31"/>
      <c r="Z14" s="31"/>
      <c r="AB14" s="2"/>
      <c r="AG14" s="31"/>
      <c r="AI14" s="2"/>
      <c r="AV14" s="31"/>
      <c r="AX14" s="2"/>
      <c r="BG14" s="31"/>
      <c r="BI14" s="2"/>
      <c r="BR14" s="31"/>
    </row>
    <row r="15" spans="1:70">
      <c r="A15" s="2"/>
      <c r="K15" s="31"/>
      <c r="M15" s="2"/>
      <c r="V15" s="31"/>
      <c r="Z15" s="31"/>
      <c r="AB15" s="2"/>
      <c r="AG15" s="31"/>
      <c r="AI15" s="2"/>
      <c r="AV15" s="31"/>
      <c r="AX15" s="2"/>
      <c r="BG15" s="31"/>
      <c r="BI15" s="2"/>
      <c r="BR15" s="31"/>
    </row>
    <row r="16" spans="1:70">
      <c r="A16" s="2"/>
      <c r="K16" s="31"/>
      <c r="M16" s="2"/>
      <c r="V16" s="31"/>
      <c r="Z16" s="31"/>
      <c r="AB16" s="2"/>
      <c r="AG16" s="31"/>
      <c r="AI16" s="2"/>
      <c r="AV16" s="31"/>
      <c r="AX16" s="2"/>
      <c r="BG16" s="31"/>
      <c r="BI16" s="2"/>
      <c r="BR16" s="31"/>
    </row>
    <row r="17" spans="1:70">
      <c r="A17" s="2"/>
      <c r="H17" s="33"/>
      <c r="K17" s="31"/>
      <c r="M17" s="2"/>
      <c r="V17" s="31"/>
      <c r="Z17" s="31"/>
      <c r="AB17" s="2"/>
      <c r="AG17" s="31"/>
      <c r="AI17" s="2"/>
      <c r="AV17" s="31"/>
      <c r="AX17" s="2"/>
      <c r="BG17" s="31"/>
      <c r="BI17" s="2"/>
      <c r="BR17" s="31"/>
    </row>
    <row r="18" spans="1:70">
      <c r="A18" s="2"/>
      <c r="K18" s="31"/>
      <c r="M18" s="2"/>
      <c r="V18" s="31"/>
      <c r="Z18" s="31"/>
      <c r="AB18" s="2"/>
      <c r="AG18" s="31"/>
      <c r="AI18" s="2"/>
      <c r="AV18" s="31"/>
      <c r="AX18" s="2"/>
      <c r="BG18" s="31"/>
      <c r="BI18" s="2"/>
      <c r="BR18" s="31"/>
    </row>
    <row r="19" spans="1:70">
      <c r="A19" s="2"/>
      <c r="K19" s="31"/>
      <c r="M19" s="2"/>
      <c r="V19" s="31"/>
      <c r="Z19" s="31"/>
      <c r="AB19" s="2"/>
      <c r="AG19" s="31"/>
      <c r="AI19" s="2"/>
      <c r="AV19" s="31"/>
      <c r="AX19" s="2"/>
      <c r="BG19" s="31"/>
      <c r="BI19" s="2"/>
      <c r="BR19" s="31"/>
    </row>
    <row r="20" spans="1:70">
      <c r="A20" s="2"/>
      <c r="K20" s="31"/>
      <c r="M20" s="2"/>
      <c r="V20" s="31"/>
      <c r="Z20" s="31"/>
      <c r="AB20" s="2"/>
      <c r="AG20" s="31"/>
      <c r="AI20" s="2"/>
      <c r="AV20" s="31"/>
      <c r="AX20" s="2"/>
      <c r="BG20" s="31"/>
      <c r="BI20" s="2"/>
      <c r="BR20" s="31"/>
    </row>
    <row r="21" spans="1:70">
      <c r="A21" s="2"/>
      <c r="K21" s="31"/>
      <c r="M21" s="2"/>
      <c r="V21" s="31"/>
      <c r="Z21" s="31"/>
      <c r="AB21" s="2"/>
      <c r="AG21" s="31"/>
      <c r="AI21" s="2"/>
      <c r="AV21" s="31"/>
      <c r="AX21" s="2"/>
      <c r="BG21" s="31"/>
      <c r="BI21" s="2"/>
      <c r="BR21" s="31"/>
    </row>
    <row r="22" spans="1:70">
      <c r="A22" s="2"/>
      <c r="K22" s="31"/>
      <c r="M22" s="2"/>
      <c r="V22" s="31"/>
      <c r="Z22" s="31"/>
      <c r="AB22" s="2"/>
      <c r="AG22" s="31"/>
      <c r="AI22" s="2"/>
      <c r="AV22" s="31"/>
      <c r="AX22" s="2"/>
      <c r="BG22" s="31"/>
      <c r="BI22" s="2"/>
      <c r="BR22" s="31"/>
    </row>
    <row r="23" spans="1:70">
      <c r="A23" s="2"/>
      <c r="K23" s="31"/>
      <c r="M23" s="2"/>
      <c r="V23" s="31"/>
      <c r="Z23" s="31"/>
      <c r="AB23" s="2"/>
      <c r="AG23" s="31"/>
      <c r="AI23" s="2"/>
      <c r="AV23" s="31"/>
      <c r="AX23" s="2"/>
      <c r="BG23" s="31"/>
      <c r="BI23" s="2"/>
      <c r="BR23" s="31"/>
    </row>
    <row r="24" spans="1:70">
      <c r="A24" s="2"/>
      <c r="K24" s="31"/>
      <c r="M24" s="2"/>
      <c r="V24" s="31"/>
      <c r="Z24" s="31"/>
      <c r="AB24" s="2"/>
      <c r="AG24" s="31"/>
      <c r="AI24" s="2"/>
      <c r="AV24" s="31"/>
      <c r="AX24" s="2"/>
      <c r="BG24" s="31"/>
      <c r="BI24" s="2"/>
      <c r="BR24" s="31"/>
    </row>
    <row r="25" spans="1:70" s="33" customFormat="1">
      <c r="A25" s="32"/>
      <c r="K25" s="34"/>
      <c r="M25" s="32"/>
      <c r="V25" s="34"/>
      <c r="Z25" s="34"/>
      <c r="AB25" s="32"/>
      <c r="AG25" s="34"/>
      <c r="AI25" s="32"/>
      <c r="AV25" s="34"/>
      <c r="AX25" s="32"/>
      <c r="BG25" s="34"/>
      <c r="BI25" s="32"/>
      <c r="BR25" s="34"/>
    </row>
    <row r="26" spans="1:70" s="4" customFormat="1">
      <c r="A26" s="32"/>
      <c r="B26" s="33"/>
      <c r="C26" s="33"/>
      <c r="D26" s="33"/>
      <c r="E26" s="33"/>
      <c r="F26" s="33"/>
      <c r="G26" s="33"/>
      <c r="K26" s="5"/>
      <c r="M26" s="3"/>
      <c r="V26" s="5"/>
      <c r="Z26" s="5"/>
      <c r="AB26" s="3"/>
      <c r="AG26" s="5"/>
      <c r="AI26" s="3"/>
      <c r="AV26" s="5"/>
      <c r="AX26" s="3"/>
      <c r="BG26" s="5"/>
      <c r="BI26" s="3"/>
      <c r="BR26" s="5"/>
    </row>
    <row r="27" spans="1:70" s="4" customFormat="1" ht="20.100000000000001" customHeight="1" thickBot="1">
      <c r="A27" s="43"/>
      <c r="B27" s="42"/>
      <c r="C27" s="42"/>
      <c r="D27" s="42"/>
      <c r="E27" s="42"/>
      <c r="F27" s="42"/>
      <c r="G27" s="42"/>
      <c r="H27" s="42"/>
      <c r="I27" s="42"/>
      <c r="J27" s="42"/>
      <c r="K27" s="44"/>
      <c r="M27" s="141" t="s">
        <v>78</v>
      </c>
      <c r="N27" s="142"/>
      <c r="O27" s="142"/>
      <c r="P27" s="142"/>
      <c r="Q27" s="142"/>
      <c r="R27" s="142"/>
      <c r="S27" s="142"/>
      <c r="T27" s="142"/>
      <c r="U27" s="142"/>
      <c r="V27" s="142"/>
      <c r="W27" s="143"/>
      <c r="Z27" s="5"/>
      <c r="AB27" s="3"/>
      <c r="AG27" s="5"/>
      <c r="AI27" s="3"/>
      <c r="AV27" s="5"/>
      <c r="AX27" s="3"/>
      <c r="BG27" s="5"/>
      <c r="BI27" s="3"/>
      <c r="BR27" s="5"/>
    </row>
    <row r="28" spans="1:70" s="4" customFormat="1">
      <c r="M28" s="3"/>
      <c r="V28" s="5"/>
      <c r="Z28" s="5"/>
      <c r="AB28" s="3"/>
      <c r="AG28" s="5"/>
      <c r="AI28" s="3"/>
      <c r="AV28" s="5"/>
      <c r="AX28" s="3"/>
      <c r="BG28" s="5"/>
      <c r="BI28" s="3"/>
      <c r="BR28" s="5"/>
    </row>
    <row r="29" spans="1:70" s="4" customFormat="1">
      <c r="M29" s="3"/>
      <c r="V29" s="5"/>
      <c r="Z29" s="5"/>
      <c r="AB29" s="3"/>
      <c r="AG29" s="5"/>
      <c r="AI29" s="3"/>
      <c r="AV29" s="5"/>
      <c r="AX29" s="3"/>
      <c r="BG29" s="5"/>
      <c r="BI29" s="3"/>
      <c r="BR29" s="5"/>
    </row>
    <row r="30" spans="1:70" s="4" customFormat="1">
      <c r="D30" s="140"/>
      <c r="E30" s="140"/>
      <c r="F30" s="140"/>
      <c r="M30" s="3"/>
      <c r="V30" s="5"/>
      <c r="Z30" s="5"/>
      <c r="AB30" s="3"/>
      <c r="AG30" s="5"/>
      <c r="AI30" s="3"/>
      <c r="AV30" s="5"/>
      <c r="AX30" s="3"/>
      <c r="BG30" s="5"/>
      <c r="BI30" s="3"/>
      <c r="BR30" s="5"/>
    </row>
    <row r="31" spans="1:70" s="4" customFormat="1">
      <c r="D31" s="35"/>
      <c r="E31" s="35"/>
      <c r="F31" s="35"/>
      <c r="M31" s="3"/>
      <c r="V31" s="5"/>
      <c r="Z31" s="5"/>
      <c r="AB31" s="3"/>
      <c r="AG31" s="5"/>
      <c r="AI31" s="3"/>
      <c r="AV31" s="5"/>
      <c r="AX31" s="3"/>
      <c r="BG31" s="5"/>
      <c r="BI31" s="3"/>
      <c r="BR31" s="5"/>
    </row>
    <row r="32" spans="1:70" s="4" customFormat="1">
      <c r="M32" s="3"/>
      <c r="V32" s="5"/>
      <c r="Z32" s="5"/>
      <c r="AB32" s="3"/>
      <c r="AG32" s="5"/>
      <c r="AI32" s="3"/>
      <c r="AV32" s="5"/>
      <c r="AX32" s="3"/>
      <c r="BG32" s="5"/>
      <c r="BI32" s="3"/>
      <c r="BR32" s="5"/>
    </row>
    <row r="33" spans="13:70" s="4" customFormat="1">
      <c r="M33" s="3"/>
      <c r="V33" s="5"/>
      <c r="Z33" s="5"/>
      <c r="AB33" s="3"/>
      <c r="AG33" s="5"/>
      <c r="AI33" s="3"/>
      <c r="AV33" s="5"/>
      <c r="AX33" s="3"/>
      <c r="BG33" s="5"/>
      <c r="BI33" s="3"/>
      <c r="BR33" s="5"/>
    </row>
    <row r="34" spans="13:70" s="4" customFormat="1">
      <c r="M34" s="3"/>
      <c r="V34" s="5"/>
      <c r="Z34" s="5"/>
      <c r="AB34" s="3"/>
      <c r="AG34" s="5"/>
      <c r="AI34" s="3"/>
      <c r="AV34" s="5"/>
      <c r="AX34" s="3"/>
      <c r="BG34" s="5"/>
      <c r="BI34" s="3"/>
      <c r="BR34" s="5"/>
    </row>
    <row r="35" spans="13:70" s="4" customFormat="1">
      <c r="M35" s="3"/>
      <c r="V35" s="5"/>
      <c r="Z35" s="5"/>
      <c r="AB35" s="3"/>
      <c r="AG35" s="5"/>
      <c r="AI35" s="3"/>
      <c r="AV35" s="5"/>
      <c r="AX35" s="3"/>
      <c r="BG35" s="5"/>
      <c r="BI35" s="3"/>
      <c r="BR35" s="5"/>
    </row>
    <row r="36" spans="13:70" s="4" customFormat="1">
      <c r="M36" s="3"/>
      <c r="V36" s="5"/>
      <c r="Z36" s="5"/>
      <c r="AB36" s="3"/>
      <c r="AG36" s="5"/>
      <c r="AI36" s="3"/>
      <c r="AV36" s="5"/>
      <c r="AX36" s="3"/>
      <c r="BG36" s="5"/>
      <c r="BI36" s="3"/>
      <c r="BR36" s="5"/>
    </row>
    <row r="37" spans="13:70" s="4" customFormat="1">
      <c r="M37" s="3"/>
      <c r="V37" s="5"/>
      <c r="Z37" s="5"/>
      <c r="AB37" s="3"/>
      <c r="AG37" s="5"/>
      <c r="AI37" s="3"/>
      <c r="AV37" s="5"/>
      <c r="AX37" s="3"/>
      <c r="BG37" s="5"/>
      <c r="BI37" s="3"/>
      <c r="BR37" s="5"/>
    </row>
    <row r="38" spans="13:70" s="4" customFormat="1">
      <c r="M38" s="3"/>
      <c r="V38" s="5"/>
      <c r="Z38" s="5"/>
      <c r="AB38" s="3"/>
      <c r="AG38" s="5"/>
      <c r="AI38" s="3"/>
      <c r="AV38" s="5"/>
      <c r="AX38" s="3"/>
      <c r="BG38" s="5"/>
      <c r="BI38" s="3"/>
      <c r="BR38" s="5"/>
    </row>
    <row r="39" spans="13:70" s="4" customFormat="1">
      <c r="M39" s="3"/>
      <c r="V39" s="5"/>
      <c r="Z39" s="5"/>
      <c r="AB39" s="3"/>
      <c r="AG39" s="5"/>
      <c r="AI39" s="3"/>
      <c r="AV39" s="5"/>
      <c r="AX39" s="3"/>
      <c r="BG39" s="5"/>
      <c r="BI39" s="3"/>
      <c r="BR39" s="5"/>
    </row>
    <row r="40" spans="13:70" s="4" customFormat="1">
      <c r="M40" s="3"/>
      <c r="Z40" s="5"/>
      <c r="AB40" s="3"/>
      <c r="AG40" s="5"/>
      <c r="AI40" s="3"/>
      <c r="AV40" s="5"/>
      <c r="AX40" s="3"/>
      <c r="BG40" s="5"/>
      <c r="BI40" s="3"/>
      <c r="BR40" s="5"/>
    </row>
    <row r="41" spans="13:70" s="4" customFormat="1">
      <c r="M41" s="3"/>
      <c r="Z41" s="5"/>
      <c r="AB41" s="3"/>
      <c r="AG41" s="5"/>
      <c r="AI41" s="3"/>
      <c r="AV41" s="5"/>
      <c r="AX41" s="3"/>
      <c r="BG41" s="5"/>
      <c r="BI41" s="3"/>
      <c r="BR41" s="5"/>
    </row>
    <row r="42" spans="13:70" s="4" customFormat="1">
      <c r="M42" s="3"/>
      <c r="Z42" s="5"/>
      <c r="AB42" s="3"/>
      <c r="AG42" s="5"/>
      <c r="AI42" s="3"/>
      <c r="AV42" s="5"/>
      <c r="AX42" s="3"/>
      <c r="BG42" s="5"/>
      <c r="BI42" s="3"/>
      <c r="BR42" s="5"/>
    </row>
    <row r="43" spans="13:70" s="4" customFormat="1">
      <c r="M43" s="3"/>
      <c r="Z43" s="5"/>
      <c r="AB43" s="3"/>
      <c r="AG43" s="5"/>
      <c r="AI43" s="3"/>
      <c r="AV43" s="5"/>
      <c r="AX43" s="3"/>
      <c r="BG43" s="5"/>
      <c r="BI43" s="3"/>
      <c r="BR43" s="5"/>
    </row>
    <row r="44" spans="13:70" s="4" customFormat="1" ht="13.5" thickBot="1">
      <c r="M44" s="3"/>
      <c r="Z44" s="5"/>
      <c r="AB44" s="3"/>
      <c r="AG44" s="5"/>
      <c r="AI44" s="3"/>
      <c r="AV44" s="5"/>
      <c r="AX44" s="3"/>
      <c r="BG44" s="5"/>
      <c r="BI44" s="3"/>
      <c r="BR44" s="5"/>
    </row>
    <row r="45" spans="13:70" s="45" customFormat="1" ht="20.100000000000001" customHeight="1" thickBot="1">
      <c r="M45" s="54"/>
      <c r="Z45" s="46"/>
      <c r="AB45" s="144" t="s">
        <v>102</v>
      </c>
      <c r="AC45" s="145"/>
      <c r="AD45" s="145"/>
      <c r="AE45" s="145"/>
      <c r="AF45" s="145"/>
      <c r="AG45" s="146"/>
      <c r="AI45" s="54"/>
      <c r="AV45" s="46"/>
      <c r="AX45" s="54"/>
      <c r="BG45" s="46"/>
      <c r="BI45" s="54"/>
      <c r="BR45" s="46"/>
    </row>
    <row r="46" spans="13:70" s="33" customFormat="1" ht="21.75" customHeight="1">
      <c r="M46" s="32"/>
      <c r="Z46" s="34"/>
      <c r="AB46" s="57" t="s">
        <v>79</v>
      </c>
      <c r="AC46" s="58" t="s">
        <v>80</v>
      </c>
      <c r="AD46" s="58" t="s">
        <v>81</v>
      </c>
      <c r="AE46" s="59" t="s">
        <v>82</v>
      </c>
      <c r="AF46" s="58" t="s">
        <v>83</v>
      </c>
      <c r="AG46" s="70" t="s">
        <v>84</v>
      </c>
      <c r="AI46" s="32"/>
      <c r="AV46" s="34"/>
      <c r="AX46" s="32"/>
      <c r="BG46" s="34"/>
      <c r="BI46" s="32"/>
      <c r="BR46" s="34"/>
    </row>
    <row r="47" spans="13:70" ht="15" customHeight="1">
      <c r="M47" s="2"/>
      <c r="Z47" s="31"/>
      <c r="AB47" s="60" t="s">
        <v>85</v>
      </c>
      <c r="AC47" s="61">
        <v>2.92</v>
      </c>
      <c r="AD47" s="62">
        <v>189252.9</v>
      </c>
      <c r="AE47" s="63">
        <f>AD47/6.2929</f>
        <v>30074.035818144253</v>
      </c>
      <c r="AF47" s="64">
        <v>203000</v>
      </c>
      <c r="AG47" s="71">
        <f>AF47/6.2929</f>
        <v>32258.577126602995</v>
      </c>
      <c r="AI47" s="2"/>
      <c r="AV47" s="31"/>
      <c r="AX47" s="2"/>
      <c r="BG47" s="31"/>
      <c r="BI47" s="2"/>
      <c r="BR47" s="31"/>
    </row>
    <row r="48" spans="13:70" ht="15" customHeight="1" thickBot="1">
      <c r="M48" s="2"/>
      <c r="Z48" s="31"/>
      <c r="AB48" s="60" t="s">
        <v>86</v>
      </c>
      <c r="AC48" s="61">
        <v>1.87</v>
      </c>
      <c r="AD48" s="62">
        <v>204109.4</v>
      </c>
      <c r="AE48" s="63">
        <f t="shared" ref="AE48:AE63" si="0">AD48/6.2929</f>
        <v>32434.871045146116</v>
      </c>
      <c r="AF48" s="64">
        <v>210000</v>
      </c>
      <c r="AG48" s="71">
        <f t="shared" ref="AG48:AG63" si="1">AF48/6.2929</f>
        <v>33370.941855106546</v>
      </c>
      <c r="AI48" s="2"/>
      <c r="AV48" s="31"/>
      <c r="AX48" s="69"/>
      <c r="AY48" s="55"/>
      <c r="AZ48" s="55"/>
      <c r="BA48" s="55"/>
      <c r="BB48" s="55"/>
      <c r="BC48" s="55"/>
      <c r="BD48" s="55"/>
      <c r="BE48" s="55"/>
      <c r="BF48" s="55"/>
      <c r="BG48" s="56"/>
      <c r="BI48" s="69"/>
      <c r="BJ48" s="55"/>
      <c r="BK48" s="55"/>
      <c r="BL48" s="55"/>
      <c r="BM48" s="55"/>
      <c r="BN48" s="55"/>
      <c r="BO48" s="55"/>
      <c r="BP48" s="55"/>
      <c r="BQ48" s="55"/>
      <c r="BR48" s="56"/>
    </row>
    <row r="49" spans="2:48" ht="15" customHeight="1">
      <c r="C49" s="36"/>
      <c r="M49" s="2"/>
      <c r="N49" s="36"/>
      <c r="Z49" s="31"/>
      <c r="AB49" s="60" t="s">
        <v>87</v>
      </c>
      <c r="AC49" s="61">
        <v>2.5</v>
      </c>
      <c r="AD49" s="62">
        <v>159860.79999999999</v>
      </c>
      <c r="AE49" s="63">
        <f t="shared" si="0"/>
        <v>25403.359341480078</v>
      </c>
      <c r="AF49" s="64">
        <v>180000</v>
      </c>
      <c r="AG49" s="71">
        <f t="shared" si="1"/>
        <v>28603.664447234183</v>
      </c>
      <c r="AI49" s="2"/>
      <c r="AV49" s="31"/>
    </row>
    <row r="50" spans="2:48" ht="15" customHeight="1">
      <c r="B50" s="37"/>
      <c r="C50" s="36"/>
      <c r="D50" s="38"/>
      <c r="F50" s="39"/>
      <c r="G50" s="39"/>
      <c r="M50" s="49"/>
      <c r="N50" s="36"/>
      <c r="O50" s="38"/>
      <c r="P50" s="33"/>
      <c r="Q50" s="33"/>
      <c r="R50" s="33"/>
      <c r="S50" s="33"/>
      <c r="T50" s="33"/>
      <c r="Z50" s="31"/>
      <c r="AB50" s="60" t="s">
        <v>88</v>
      </c>
      <c r="AC50" s="61">
        <v>2.99</v>
      </c>
      <c r="AD50" s="62">
        <v>134608.1</v>
      </c>
      <c r="AE50" s="63">
        <f t="shared" si="0"/>
        <v>21390.471801554133</v>
      </c>
      <c r="AF50" s="64">
        <v>180700</v>
      </c>
      <c r="AG50" s="71">
        <f t="shared" si="1"/>
        <v>28714.900920084539</v>
      </c>
      <c r="AI50" s="2"/>
      <c r="AV50" s="31"/>
    </row>
    <row r="51" spans="2:48" ht="15" customHeight="1">
      <c r="M51" s="2"/>
      <c r="O51" s="36"/>
      <c r="Z51" s="31"/>
      <c r="AB51" s="60" t="s">
        <v>89</v>
      </c>
      <c r="AC51" s="61">
        <v>2.62</v>
      </c>
      <c r="AD51" s="64">
        <v>101109</v>
      </c>
      <c r="AE51" s="63">
        <f t="shared" si="0"/>
        <v>16067.155047752227</v>
      </c>
      <c r="AF51" s="64">
        <v>105000</v>
      </c>
      <c r="AG51" s="71">
        <f t="shared" si="1"/>
        <v>16685.470927553273</v>
      </c>
      <c r="AI51" s="2"/>
      <c r="AV51" s="31"/>
    </row>
    <row r="52" spans="2:48" ht="15" customHeight="1">
      <c r="M52" s="2"/>
      <c r="Z52" s="31"/>
      <c r="AB52" s="60" t="s">
        <v>90</v>
      </c>
      <c r="AC52" s="61">
        <v>2.4300000000000002</v>
      </c>
      <c r="AD52" s="62">
        <v>89060.7</v>
      </c>
      <c r="AE52" s="63">
        <f t="shared" si="0"/>
        <v>14152.568767976607</v>
      </c>
      <c r="AF52" s="64">
        <v>100000</v>
      </c>
      <c r="AG52" s="71">
        <f t="shared" si="1"/>
        <v>15890.92469290788</v>
      </c>
      <c r="AI52" s="2"/>
      <c r="AV52" s="31"/>
    </row>
    <row r="53" spans="2:48" ht="15" customHeight="1">
      <c r="M53" s="2"/>
      <c r="Z53" s="31"/>
      <c r="AB53" s="60" t="s">
        <v>91</v>
      </c>
      <c r="AC53" s="61">
        <v>4.45</v>
      </c>
      <c r="AD53" s="62">
        <v>48404.7</v>
      </c>
      <c r="AE53" s="63">
        <f t="shared" si="0"/>
        <v>7691.9544248279799</v>
      </c>
      <c r="AF53" s="64">
        <v>92000</v>
      </c>
      <c r="AG53" s="71">
        <f t="shared" si="1"/>
        <v>14619.65071747525</v>
      </c>
      <c r="AI53" s="2"/>
      <c r="AV53" s="31"/>
    </row>
    <row r="54" spans="2:48" ht="15" customHeight="1">
      <c r="M54" s="2"/>
      <c r="Z54" s="31"/>
      <c r="AB54" s="60" t="s">
        <v>92</v>
      </c>
      <c r="AC54" s="61">
        <v>4.43</v>
      </c>
      <c r="AD54" s="62">
        <v>46788.2</v>
      </c>
      <c r="AE54" s="63">
        <f t="shared" si="0"/>
        <v>7435.0776271671239</v>
      </c>
      <c r="AF54" s="64">
        <v>60000</v>
      </c>
      <c r="AG54" s="71">
        <f t="shared" si="1"/>
        <v>9534.5548157447283</v>
      </c>
      <c r="AI54" s="2"/>
      <c r="AV54" s="31"/>
    </row>
    <row r="55" spans="2:48" ht="15" customHeight="1">
      <c r="M55" s="2"/>
      <c r="Z55" s="31"/>
      <c r="AB55" s="60" t="s">
        <v>93</v>
      </c>
      <c r="AC55" s="61">
        <v>2.85</v>
      </c>
      <c r="AD55" s="62">
        <v>25233</v>
      </c>
      <c r="AE55" s="63">
        <f t="shared" si="0"/>
        <v>4009.757027761445</v>
      </c>
      <c r="AF55" s="64">
        <v>40000</v>
      </c>
      <c r="AG55" s="71">
        <f t="shared" si="1"/>
        <v>6356.3698771631516</v>
      </c>
      <c r="AI55" s="2"/>
      <c r="AV55" s="31"/>
    </row>
    <row r="56" spans="2:48" ht="15" customHeight="1">
      <c r="M56" s="2"/>
      <c r="Z56" s="31"/>
      <c r="AB56" s="60" t="s">
        <v>94</v>
      </c>
      <c r="AC56" s="61">
        <v>2.66</v>
      </c>
      <c r="AD56" s="62">
        <v>34225.699999999997</v>
      </c>
      <c r="AE56" s="63">
        <f t="shared" si="0"/>
        <v>5438.7802126205715</v>
      </c>
      <c r="AF56" s="64">
        <v>35000</v>
      </c>
      <c r="AG56" s="71">
        <f t="shared" si="1"/>
        <v>5561.8236425177574</v>
      </c>
      <c r="AI56" s="2"/>
      <c r="AV56" s="31"/>
    </row>
    <row r="57" spans="2:48" ht="15" customHeight="1">
      <c r="M57" s="2"/>
      <c r="Z57" s="31"/>
      <c r="AB57" s="60" t="s">
        <v>95</v>
      </c>
      <c r="AC57" s="61">
        <v>2.76</v>
      </c>
      <c r="AD57" s="62">
        <v>26054.799999999999</v>
      </c>
      <c r="AE57" s="63">
        <f t="shared" si="0"/>
        <v>4140.3486468877618</v>
      </c>
      <c r="AF57" s="64">
        <v>20000</v>
      </c>
      <c r="AG57" s="71">
        <f t="shared" si="1"/>
        <v>3178.1849385815758</v>
      </c>
      <c r="AI57" s="2"/>
      <c r="AV57" s="31"/>
    </row>
    <row r="58" spans="2:48" ht="15" customHeight="1">
      <c r="M58" s="2"/>
      <c r="Z58" s="31"/>
      <c r="AB58" s="60" t="s">
        <v>96</v>
      </c>
      <c r="AC58" s="61">
        <v>3.07</v>
      </c>
      <c r="AD58" s="62">
        <v>19754.900000000001</v>
      </c>
      <c r="AE58" s="63">
        <f t="shared" si="0"/>
        <v>3139.2362821592587</v>
      </c>
      <c r="AF58" s="64">
        <v>20000</v>
      </c>
      <c r="AG58" s="71">
        <f t="shared" si="1"/>
        <v>3178.1849385815758</v>
      </c>
      <c r="AI58" s="2"/>
      <c r="AV58" s="31"/>
    </row>
    <row r="59" spans="2:48" ht="15" customHeight="1">
      <c r="M59" s="2"/>
      <c r="Z59" s="31"/>
      <c r="AB59" s="60" t="s">
        <v>97</v>
      </c>
      <c r="AC59" s="61">
        <v>4.3899999999999997</v>
      </c>
      <c r="AD59" s="62">
        <v>6377.6</v>
      </c>
      <c r="AE59" s="63">
        <f t="shared" si="0"/>
        <v>1013.459613214893</v>
      </c>
      <c r="AF59" s="64">
        <v>20000</v>
      </c>
      <c r="AG59" s="71">
        <f t="shared" si="1"/>
        <v>3178.1849385815758</v>
      </c>
      <c r="AI59" s="2"/>
      <c r="AV59" s="31"/>
    </row>
    <row r="60" spans="2:48" ht="15" customHeight="1" thickBot="1">
      <c r="M60" s="2"/>
      <c r="Z60" s="31"/>
      <c r="AB60" s="60" t="s">
        <v>98</v>
      </c>
      <c r="AC60" s="61">
        <v>5.16</v>
      </c>
      <c r="AD60" s="62">
        <v>9149.6</v>
      </c>
      <c r="AE60" s="63">
        <f t="shared" si="0"/>
        <v>1453.9560457022994</v>
      </c>
      <c r="AF60" s="64">
        <v>12000</v>
      </c>
      <c r="AG60" s="71">
        <f t="shared" si="1"/>
        <v>1906.9109631489455</v>
      </c>
      <c r="AI60" s="69"/>
      <c r="AJ60" s="55"/>
      <c r="AK60" s="55"/>
      <c r="AL60" s="55"/>
      <c r="AM60" s="55"/>
      <c r="AN60" s="55"/>
      <c r="AO60" s="55"/>
      <c r="AP60" s="55"/>
      <c r="AQ60" s="55"/>
      <c r="AR60" s="55"/>
      <c r="AS60" s="55"/>
      <c r="AT60" s="55"/>
      <c r="AU60" s="55"/>
      <c r="AV60" s="56"/>
    </row>
    <row r="61" spans="2:48" ht="15" customHeight="1">
      <c r="M61" s="2"/>
      <c r="Z61" s="31"/>
      <c r="AB61" s="60" t="s">
        <v>99</v>
      </c>
      <c r="AC61" s="61">
        <v>7.98</v>
      </c>
      <c r="AD61" s="62">
        <v>9278</v>
      </c>
      <c r="AE61" s="63">
        <f t="shared" si="0"/>
        <v>1474.3599930079931</v>
      </c>
      <c r="AF61" s="64">
        <v>35000</v>
      </c>
      <c r="AG61" s="71">
        <f t="shared" si="1"/>
        <v>5561.8236425177574</v>
      </c>
    </row>
    <row r="62" spans="2:48" ht="15" customHeight="1">
      <c r="M62" s="2"/>
      <c r="Z62" s="31"/>
      <c r="AB62" s="60" t="s">
        <v>100</v>
      </c>
      <c r="AC62" s="61">
        <v>3.66</v>
      </c>
      <c r="AD62" s="62">
        <v>6377.6</v>
      </c>
      <c r="AE62" s="63">
        <f t="shared" si="0"/>
        <v>1013.459613214893</v>
      </c>
      <c r="AF62" s="64">
        <v>10000</v>
      </c>
      <c r="AG62" s="71">
        <f t="shared" si="1"/>
        <v>1589.0924692907879</v>
      </c>
    </row>
    <row r="63" spans="2:48" ht="15" customHeight="1" thickBot="1">
      <c r="M63" s="2"/>
      <c r="Z63" s="31"/>
      <c r="AB63" s="65" t="s">
        <v>101</v>
      </c>
      <c r="AC63" s="66">
        <v>3.91</v>
      </c>
      <c r="AD63" s="67">
        <v>3599.6</v>
      </c>
      <c r="AE63" s="68">
        <f t="shared" si="0"/>
        <v>572.00972524591202</v>
      </c>
      <c r="AF63" s="67">
        <v>10000</v>
      </c>
      <c r="AG63" s="72">
        <f t="shared" si="1"/>
        <v>1589.0924692907879</v>
      </c>
    </row>
    <row r="64" spans="2:48" ht="15" customHeight="1">
      <c r="M64" s="2"/>
      <c r="Z64" s="31"/>
    </row>
    <row r="65" spans="13:30">
      <c r="M65" s="2"/>
      <c r="Z65" s="31"/>
      <c r="AD65" s="73"/>
    </row>
    <row r="66" spans="13:30">
      <c r="M66" s="2"/>
      <c r="Z66" s="31"/>
      <c r="AD66" s="73"/>
    </row>
    <row r="67" spans="13:30">
      <c r="M67" s="2"/>
      <c r="Z67" s="31"/>
      <c r="AD67" s="73"/>
    </row>
    <row r="68" spans="13:30">
      <c r="M68" s="2"/>
      <c r="Z68" s="31"/>
      <c r="AD68" s="73"/>
    </row>
    <row r="69" spans="13:30">
      <c r="M69" s="2"/>
      <c r="Z69" s="31"/>
      <c r="AD69" s="73"/>
    </row>
    <row r="70" spans="13:30" ht="13.5" thickBot="1">
      <c r="M70" s="50"/>
      <c r="N70" s="51"/>
      <c r="O70" s="51"/>
      <c r="P70" s="51"/>
      <c r="Q70" s="51"/>
      <c r="R70" s="51"/>
      <c r="S70" s="51"/>
      <c r="T70" s="51"/>
      <c r="U70" s="51"/>
      <c r="V70" s="51"/>
      <c r="W70" s="52"/>
      <c r="X70" s="51"/>
      <c r="Y70" s="51"/>
      <c r="Z70" s="53"/>
      <c r="AD70" s="73"/>
    </row>
    <row r="71" spans="13:30">
      <c r="AD71" s="73"/>
    </row>
    <row r="72" spans="13:30">
      <c r="AD72" s="73"/>
    </row>
    <row r="73" spans="13:30">
      <c r="AD73" s="73"/>
    </row>
    <row r="74" spans="13:30">
      <c r="AD74" s="73"/>
    </row>
    <row r="75" spans="13:30">
      <c r="AD75" s="73"/>
    </row>
    <row r="76" spans="13:30">
      <c r="AD76" s="73"/>
    </row>
    <row r="77" spans="13:30">
      <c r="AD77" s="73"/>
    </row>
    <row r="78" spans="13:30">
      <c r="AD78" s="73"/>
    </row>
    <row r="79" spans="13:30">
      <c r="AD79" s="73"/>
    </row>
    <row r="80" spans="13:30">
      <c r="AD80" s="73"/>
    </row>
    <row r="81" spans="30:30">
      <c r="AD81" s="73"/>
    </row>
    <row r="82" spans="30:30">
      <c r="AD82" s="73"/>
    </row>
    <row r="83" spans="30:30">
      <c r="AD83" s="73"/>
    </row>
    <row r="84" spans="30:30">
      <c r="AD84" s="73"/>
    </row>
  </sheetData>
  <mergeCells count="3">
    <mergeCell ref="D30:F30"/>
    <mergeCell ref="M27:W27"/>
    <mergeCell ref="AB45:AG45"/>
  </mergeCells>
  <pageMargins left="0.75" right="0.75" top="1" bottom="1" header="0.5" footer="0.5"/>
  <pageSetup scale="85" orientation="portrait" r:id="rId1"/>
  <headerFooter alignWithMargins="0"/>
  <rowBreaks count="1" manualBreakCount="1">
    <brk id="45"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284A87-C5CA-4BFB-8C99-7C3745B09853}">
  <dimension ref="A1:AU51"/>
  <sheetViews>
    <sheetView zoomScaleNormal="100" workbookViewId="0">
      <selection activeCell="A4" sqref="A4:E6"/>
    </sheetView>
  </sheetViews>
  <sheetFormatPr defaultRowHeight="12.75"/>
  <cols>
    <col min="1" max="4" width="9.140625" style="82"/>
    <col min="5" max="6" width="16" style="82" customWidth="1"/>
    <col min="7" max="20" width="9.140625" style="82"/>
    <col min="21" max="21" width="13.42578125" style="82" customWidth="1"/>
    <col min="22" max="22" width="18.7109375" style="82" customWidth="1"/>
    <col min="23" max="23" width="11.42578125" style="82" customWidth="1"/>
    <col min="24" max="24" width="15" style="82" customWidth="1"/>
    <col min="25" max="25" width="9.140625" style="82"/>
    <col min="26" max="26" width="13.85546875" style="82" customWidth="1"/>
    <col min="27" max="27" width="12.140625" style="82" customWidth="1"/>
    <col min="28" max="32" width="9.140625" style="82"/>
    <col min="33" max="33" width="46.85546875" style="82" customWidth="1"/>
    <col min="34" max="34" width="12.7109375" style="82" customWidth="1"/>
    <col min="35" max="35" width="18" style="82" customWidth="1"/>
    <col min="36" max="36" width="15" style="82" customWidth="1"/>
    <col min="37" max="37" width="15.7109375" style="82" customWidth="1"/>
    <col min="38" max="38" width="16.7109375" style="82" customWidth="1"/>
    <col min="39" max="39" width="9.140625" style="82"/>
    <col min="40" max="40" width="30.28515625" style="82" customWidth="1"/>
    <col min="41" max="41" width="21" style="82" customWidth="1"/>
    <col min="42" max="42" width="24" style="82" customWidth="1"/>
    <col min="43" max="43" width="29" style="82" bestFit="1" customWidth="1"/>
    <col min="44" max="44" width="34.5703125" style="82" bestFit="1" customWidth="1"/>
    <col min="45" max="45" width="19" style="82" bestFit="1" customWidth="1"/>
    <col min="46" max="16384" width="9.140625" style="82"/>
  </cols>
  <sheetData>
    <row r="1" spans="1:47">
      <c r="A1" s="74"/>
      <c r="B1" s="74"/>
      <c r="C1" s="74"/>
      <c r="D1" s="74"/>
      <c r="E1" s="74"/>
      <c r="F1" s="75"/>
      <c r="G1" s="76"/>
      <c r="H1" s="76"/>
      <c r="I1" s="77"/>
      <c r="J1" s="74"/>
      <c r="K1" s="78"/>
      <c r="L1" s="78"/>
      <c r="M1" s="79"/>
      <c r="N1" s="80"/>
      <c r="O1" s="80"/>
      <c r="P1" s="80"/>
      <c r="Q1" s="80"/>
      <c r="R1" s="80"/>
      <c r="S1" s="80"/>
      <c r="T1" s="80"/>
      <c r="U1" s="80"/>
      <c r="V1" s="80"/>
      <c r="W1" s="80"/>
      <c r="X1" s="80"/>
      <c r="Y1" s="80"/>
      <c r="Z1" s="80"/>
      <c r="AA1" s="80"/>
      <c r="AB1" s="80"/>
      <c r="AC1" s="80"/>
      <c r="AD1" s="80"/>
      <c r="AE1" s="81"/>
      <c r="AF1" s="78"/>
      <c r="AG1" s="78"/>
      <c r="AH1" s="78"/>
      <c r="AI1" s="78"/>
      <c r="AJ1" s="78"/>
      <c r="AK1" s="78"/>
      <c r="AL1" s="78"/>
      <c r="AM1" s="78"/>
      <c r="AN1" s="78"/>
      <c r="AO1" s="78"/>
      <c r="AP1" s="78"/>
      <c r="AQ1" s="78"/>
      <c r="AR1" s="78"/>
      <c r="AS1" s="78"/>
      <c r="AT1" s="78"/>
      <c r="AU1" s="78"/>
    </row>
    <row r="2" spans="1:47" ht="27.75" customHeight="1">
      <c r="A2" s="83" t="s">
        <v>103</v>
      </c>
      <c r="B2" s="84"/>
      <c r="C2" s="84"/>
      <c r="D2" s="84"/>
      <c r="E2" s="84"/>
      <c r="F2" s="84"/>
      <c r="G2" s="84"/>
      <c r="H2" s="84"/>
      <c r="I2" s="84"/>
      <c r="J2" s="84"/>
      <c r="K2" s="85"/>
      <c r="M2" s="86" t="s">
        <v>166</v>
      </c>
      <c r="N2" s="87"/>
      <c r="O2" s="87"/>
      <c r="P2" s="87"/>
      <c r="Q2" s="87"/>
      <c r="R2" s="87"/>
      <c r="S2" s="87"/>
      <c r="T2" s="87"/>
      <c r="U2" s="87"/>
      <c r="V2" s="87"/>
      <c r="W2" s="87"/>
      <c r="X2" s="87"/>
      <c r="Y2" s="87"/>
      <c r="Z2" s="87"/>
      <c r="AA2" s="87"/>
      <c r="AB2" s="87"/>
      <c r="AC2" s="87"/>
      <c r="AD2" s="87"/>
      <c r="AE2" s="88"/>
      <c r="AG2" s="89" t="s">
        <v>176</v>
      </c>
      <c r="AH2" s="90"/>
      <c r="AI2" s="90"/>
      <c r="AJ2" s="90"/>
      <c r="AK2" s="90"/>
      <c r="AL2" s="91"/>
      <c r="AN2" s="83" t="s">
        <v>192</v>
      </c>
      <c r="AO2" s="84"/>
      <c r="AP2" s="84"/>
      <c r="AQ2" s="84"/>
      <c r="AR2" s="84"/>
      <c r="AS2" s="85"/>
    </row>
    <row r="3" spans="1:47" s="92" customFormat="1" ht="20.100000000000001" customHeight="1">
      <c r="A3" s="157" t="s">
        <v>104</v>
      </c>
      <c r="B3" s="158"/>
      <c r="C3" s="158"/>
      <c r="D3" s="158"/>
      <c r="E3" s="158"/>
      <c r="F3" s="158" t="s">
        <v>105</v>
      </c>
      <c r="G3" s="158"/>
      <c r="H3" s="158"/>
      <c r="I3" s="158" t="s">
        <v>106</v>
      </c>
      <c r="J3" s="158"/>
      <c r="K3" s="159"/>
      <c r="M3" s="93"/>
      <c r="N3" s="94"/>
      <c r="O3" s="94"/>
      <c r="P3" s="94"/>
      <c r="Q3" s="94"/>
      <c r="R3" s="94"/>
      <c r="S3" s="94"/>
      <c r="T3" s="94"/>
      <c r="U3" s="174" t="s">
        <v>167</v>
      </c>
      <c r="V3" s="174"/>
      <c r="W3" s="174"/>
      <c r="X3" s="174" t="s">
        <v>168</v>
      </c>
      <c r="Y3" s="174"/>
      <c r="Z3" s="174"/>
      <c r="AA3" s="174"/>
      <c r="AB3" s="174"/>
      <c r="AC3" s="174"/>
      <c r="AD3" s="174"/>
      <c r="AE3" s="175"/>
      <c r="AG3" s="95"/>
      <c r="AH3" s="90"/>
      <c r="AI3" s="96" t="s">
        <v>177</v>
      </c>
      <c r="AJ3" s="184" t="s">
        <v>178</v>
      </c>
      <c r="AK3" s="184"/>
      <c r="AL3" s="185"/>
      <c r="AN3" s="97" t="s">
        <v>179</v>
      </c>
      <c r="AO3" s="98" t="s">
        <v>187</v>
      </c>
      <c r="AP3" s="99" t="s">
        <v>188</v>
      </c>
      <c r="AQ3" s="99" t="s">
        <v>189</v>
      </c>
      <c r="AR3" s="99" t="s">
        <v>190</v>
      </c>
      <c r="AS3" s="100" t="s">
        <v>191</v>
      </c>
    </row>
    <row r="4" spans="1:47" s="92" customFormat="1" ht="27.75" customHeight="1">
      <c r="A4" s="160" t="s">
        <v>107</v>
      </c>
      <c r="B4" s="153"/>
      <c r="C4" s="153"/>
      <c r="D4" s="153"/>
      <c r="E4" s="153"/>
      <c r="F4" s="153" t="s">
        <v>108</v>
      </c>
      <c r="G4" s="153"/>
      <c r="H4" s="153"/>
      <c r="I4" s="153" t="s">
        <v>109</v>
      </c>
      <c r="J4" s="153"/>
      <c r="K4" s="154"/>
      <c r="M4" s="176" t="s">
        <v>104</v>
      </c>
      <c r="N4" s="177"/>
      <c r="O4" s="177"/>
      <c r="P4" s="177"/>
      <c r="Q4" s="177"/>
      <c r="R4" s="177" t="s">
        <v>169</v>
      </c>
      <c r="S4" s="177"/>
      <c r="T4" s="177"/>
      <c r="U4" s="178" t="s">
        <v>193</v>
      </c>
      <c r="V4" s="178" t="s">
        <v>194</v>
      </c>
      <c r="W4" s="178" t="s">
        <v>195</v>
      </c>
      <c r="X4" s="178" t="s">
        <v>196</v>
      </c>
      <c r="Y4" s="101"/>
      <c r="Z4" s="178" t="s">
        <v>170</v>
      </c>
      <c r="AA4" s="178" t="s">
        <v>171</v>
      </c>
      <c r="AB4" s="178" t="s">
        <v>197</v>
      </c>
      <c r="AC4" s="178"/>
      <c r="AD4" s="178" t="s">
        <v>198</v>
      </c>
      <c r="AE4" s="188"/>
      <c r="AG4" s="97" t="s">
        <v>179</v>
      </c>
      <c r="AH4" s="102"/>
      <c r="AI4" s="100" t="s">
        <v>199</v>
      </c>
      <c r="AJ4" s="99" t="s">
        <v>180</v>
      </c>
      <c r="AK4" s="99" t="s">
        <v>181</v>
      </c>
      <c r="AL4" s="100" t="s">
        <v>182</v>
      </c>
      <c r="AN4" s="165" t="s">
        <v>200</v>
      </c>
      <c r="AO4" s="103" t="s">
        <v>183</v>
      </c>
      <c r="AP4" s="104">
        <v>12.8</v>
      </c>
      <c r="AQ4" s="104">
        <v>9.6199999999999992</v>
      </c>
      <c r="AR4" s="104">
        <v>9.24</v>
      </c>
      <c r="AS4" s="105">
        <v>32.14</v>
      </c>
    </row>
    <row r="5" spans="1:47" s="92" customFormat="1" ht="35.25" customHeight="1">
      <c r="A5" s="161"/>
      <c r="B5" s="155"/>
      <c r="C5" s="155"/>
      <c r="D5" s="155"/>
      <c r="E5" s="155"/>
      <c r="F5" s="155" t="s">
        <v>110</v>
      </c>
      <c r="G5" s="155"/>
      <c r="H5" s="155"/>
      <c r="I5" s="155" t="s">
        <v>109</v>
      </c>
      <c r="J5" s="155"/>
      <c r="K5" s="156"/>
      <c r="M5" s="157"/>
      <c r="N5" s="158"/>
      <c r="O5" s="158"/>
      <c r="P5" s="158"/>
      <c r="Q5" s="158"/>
      <c r="R5" s="158"/>
      <c r="S5" s="158"/>
      <c r="T5" s="158"/>
      <c r="U5" s="179"/>
      <c r="V5" s="179"/>
      <c r="W5" s="179"/>
      <c r="X5" s="179"/>
      <c r="Y5" s="106"/>
      <c r="Z5" s="180"/>
      <c r="AA5" s="180"/>
      <c r="AB5" s="179"/>
      <c r="AC5" s="179"/>
      <c r="AD5" s="179"/>
      <c r="AE5" s="189"/>
      <c r="AG5" s="161" t="s">
        <v>201</v>
      </c>
      <c r="AH5" s="107" t="s">
        <v>183</v>
      </c>
      <c r="AI5" s="108">
        <f>AR5</f>
        <v>6.84</v>
      </c>
      <c r="AJ5" s="109">
        <v>28.4</v>
      </c>
      <c r="AK5" s="109">
        <v>33.700000000000003</v>
      </c>
      <c r="AL5" s="110">
        <v>85.1</v>
      </c>
      <c r="AN5" s="165"/>
      <c r="AO5" s="103" t="s">
        <v>184</v>
      </c>
      <c r="AP5" s="104">
        <v>11.2</v>
      </c>
      <c r="AQ5" s="104">
        <v>7.22</v>
      </c>
      <c r="AR5" s="104">
        <v>6.84</v>
      </c>
      <c r="AS5" s="105">
        <v>24.27</v>
      </c>
    </row>
    <row r="6" spans="1:47" s="92" customFormat="1" ht="18" customHeight="1">
      <c r="A6" s="162"/>
      <c r="B6" s="163"/>
      <c r="C6" s="163"/>
      <c r="D6" s="163"/>
      <c r="E6" s="163"/>
      <c r="F6" s="163" t="s">
        <v>202</v>
      </c>
      <c r="G6" s="163"/>
      <c r="H6" s="163"/>
      <c r="I6" s="163" t="s">
        <v>111</v>
      </c>
      <c r="J6" s="163"/>
      <c r="K6" s="164"/>
      <c r="M6" s="161" t="s">
        <v>107</v>
      </c>
      <c r="N6" s="155"/>
      <c r="O6" s="155"/>
      <c r="P6" s="155"/>
      <c r="Q6" s="155"/>
      <c r="R6" s="155" t="s">
        <v>108</v>
      </c>
      <c r="S6" s="155"/>
      <c r="T6" s="155"/>
      <c r="U6" s="111">
        <v>26.6</v>
      </c>
      <c r="V6" s="111">
        <v>69.099999999999994</v>
      </c>
      <c r="W6" s="112">
        <v>30.7</v>
      </c>
      <c r="X6" s="113">
        <v>5.16</v>
      </c>
      <c r="Y6" s="113"/>
      <c r="Z6" s="114">
        <v>5</v>
      </c>
      <c r="AA6" s="114">
        <v>24</v>
      </c>
      <c r="AB6" s="168">
        <f>AK6</f>
        <v>29.3</v>
      </c>
      <c r="AC6" s="169"/>
      <c r="AD6" s="168">
        <f>AL6</f>
        <v>74.400000000000006</v>
      </c>
      <c r="AE6" s="170"/>
      <c r="AG6" s="161"/>
      <c r="AH6" s="107" t="s">
        <v>184</v>
      </c>
      <c r="AI6" s="109">
        <f t="shared" ref="AI6:AI13" si="0">AR6</f>
        <v>4.46</v>
      </c>
      <c r="AJ6" s="109">
        <v>26.3</v>
      </c>
      <c r="AK6" s="109">
        <v>29.3</v>
      </c>
      <c r="AL6" s="110">
        <v>74.400000000000006</v>
      </c>
      <c r="AN6" s="165"/>
      <c r="AO6" s="103" t="s">
        <v>185</v>
      </c>
      <c r="AP6" s="104">
        <v>9.4</v>
      </c>
      <c r="AQ6" s="104">
        <v>4.8499999999999996</v>
      </c>
      <c r="AR6" s="104">
        <v>4.46</v>
      </c>
      <c r="AS6" s="105">
        <v>16.34</v>
      </c>
    </row>
    <row r="7" spans="1:47" s="92" customFormat="1" ht="18" customHeight="1">
      <c r="A7" s="147" t="s">
        <v>112</v>
      </c>
      <c r="B7" s="148"/>
      <c r="C7" s="148"/>
      <c r="D7" s="148"/>
      <c r="E7" s="148"/>
      <c r="F7" s="153" t="s">
        <v>113</v>
      </c>
      <c r="G7" s="153"/>
      <c r="H7" s="153"/>
      <c r="I7" s="153" t="s">
        <v>114</v>
      </c>
      <c r="J7" s="153"/>
      <c r="K7" s="154"/>
      <c r="M7" s="161"/>
      <c r="N7" s="155"/>
      <c r="O7" s="155"/>
      <c r="P7" s="155"/>
      <c r="Q7" s="155"/>
      <c r="R7" s="155" t="s">
        <v>110</v>
      </c>
      <c r="S7" s="155"/>
      <c r="T7" s="155"/>
      <c r="U7" s="111">
        <v>19</v>
      </c>
      <c r="V7" s="115">
        <v>81.7</v>
      </c>
      <c r="W7" s="115">
        <v>31.9</v>
      </c>
      <c r="X7" s="116">
        <v>3.07</v>
      </c>
      <c r="Y7" s="116"/>
      <c r="Z7" s="117">
        <v>7</v>
      </c>
      <c r="AA7" s="117">
        <v>39</v>
      </c>
      <c r="AB7" s="171">
        <f t="shared" ref="AB7:AB23" si="1">AK7</f>
        <v>28.3</v>
      </c>
      <c r="AC7" s="172"/>
      <c r="AD7" s="171">
        <f t="shared" ref="AD7:AD23" si="2">AL7</f>
        <v>61.8</v>
      </c>
      <c r="AE7" s="173"/>
      <c r="AG7" s="162"/>
      <c r="AH7" s="102" t="s">
        <v>185</v>
      </c>
      <c r="AI7" s="118">
        <f t="shared" si="0"/>
        <v>0</v>
      </c>
      <c r="AJ7" s="118">
        <v>24.2</v>
      </c>
      <c r="AK7" s="118">
        <v>28.3</v>
      </c>
      <c r="AL7" s="119">
        <v>61.8</v>
      </c>
    </row>
    <row r="8" spans="1:47" s="92" customFormat="1" ht="18" customHeight="1">
      <c r="A8" s="149"/>
      <c r="B8" s="150"/>
      <c r="C8" s="150"/>
      <c r="D8" s="150"/>
      <c r="E8" s="150"/>
      <c r="F8" s="155" t="s">
        <v>115</v>
      </c>
      <c r="G8" s="155"/>
      <c r="H8" s="155"/>
      <c r="I8" s="155" t="s">
        <v>116</v>
      </c>
      <c r="J8" s="155"/>
      <c r="K8" s="156"/>
      <c r="M8" s="147" t="s">
        <v>112</v>
      </c>
      <c r="N8" s="148"/>
      <c r="O8" s="148"/>
      <c r="P8" s="148"/>
      <c r="Q8" s="148"/>
      <c r="R8" s="153" t="s">
        <v>203</v>
      </c>
      <c r="S8" s="153"/>
      <c r="T8" s="153"/>
      <c r="U8" s="112">
        <v>24.7</v>
      </c>
      <c r="V8" s="111">
        <v>75.3</v>
      </c>
      <c r="W8" s="112">
        <v>30</v>
      </c>
      <c r="X8" s="113">
        <v>2.85</v>
      </c>
      <c r="Y8" s="113"/>
      <c r="Z8" s="120">
        <v>10</v>
      </c>
      <c r="AA8" s="114">
        <v>86</v>
      </c>
      <c r="AB8" s="168">
        <f t="shared" si="1"/>
        <v>31</v>
      </c>
      <c r="AC8" s="169"/>
      <c r="AD8" s="168">
        <f t="shared" si="2"/>
        <v>86.4</v>
      </c>
      <c r="AE8" s="170"/>
      <c r="AG8" s="161" t="s">
        <v>204</v>
      </c>
      <c r="AH8" s="107" t="s">
        <v>183</v>
      </c>
      <c r="AI8" s="108">
        <f t="shared" si="0"/>
        <v>0</v>
      </c>
      <c r="AJ8" s="109">
        <v>24.5</v>
      </c>
      <c r="AK8" s="109">
        <v>31</v>
      </c>
      <c r="AL8" s="110">
        <v>86.4</v>
      </c>
    </row>
    <row r="9" spans="1:47" s="92" customFormat="1" ht="18" customHeight="1">
      <c r="A9" s="149"/>
      <c r="B9" s="150"/>
      <c r="C9" s="150"/>
      <c r="D9" s="150"/>
      <c r="E9" s="150"/>
      <c r="F9" s="155" t="s">
        <v>117</v>
      </c>
      <c r="G9" s="155"/>
      <c r="H9" s="155"/>
      <c r="I9" s="155" t="s">
        <v>109</v>
      </c>
      <c r="J9" s="155"/>
      <c r="K9" s="156"/>
      <c r="M9" s="149"/>
      <c r="N9" s="150"/>
      <c r="O9" s="150"/>
      <c r="P9" s="150"/>
      <c r="Q9" s="150"/>
      <c r="R9" s="163" t="s">
        <v>119</v>
      </c>
      <c r="S9" s="163"/>
      <c r="T9" s="163"/>
      <c r="U9" s="111">
        <v>29.6</v>
      </c>
      <c r="V9" s="111">
        <v>83.2</v>
      </c>
      <c r="W9" s="111">
        <v>30.5</v>
      </c>
      <c r="X9" s="116">
        <v>2.4300000000000002</v>
      </c>
      <c r="Y9" s="116"/>
      <c r="Z9" s="117">
        <v>26</v>
      </c>
      <c r="AA9" s="114">
        <v>189</v>
      </c>
      <c r="AB9" s="171">
        <f t="shared" si="1"/>
        <v>28.4</v>
      </c>
      <c r="AC9" s="172"/>
      <c r="AD9" s="171">
        <f t="shared" si="2"/>
        <v>77</v>
      </c>
      <c r="AE9" s="173"/>
      <c r="AG9" s="161"/>
      <c r="AH9" s="107" t="s">
        <v>184</v>
      </c>
      <c r="AI9" s="109">
        <f t="shared" si="0"/>
        <v>0</v>
      </c>
      <c r="AJ9" s="109">
        <v>22.6</v>
      </c>
      <c r="AK9" s="109">
        <v>28.4</v>
      </c>
      <c r="AL9" s="110">
        <v>77</v>
      </c>
    </row>
    <row r="10" spans="1:47" s="92" customFormat="1" ht="18" customHeight="1">
      <c r="A10" s="149"/>
      <c r="B10" s="150"/>
      <c r="C10" s="150"/>
      <c r="D10" s="150"/>
      <c r="E10" s="150"/>
      <c r="F10" s="155" t="s">
        <v>118</v>
      </c>
      <c r="G10" s="155"/>
      <c r="H10" s="155"/>
      <c r="I10" s="155" t="s">
        <v>111</v>
      </c>
      <c r="J10" s="155"/>
      <c r="K10" s="156"/>
      <c r="M10" s="160" t="s">
        <v>121</v>
      </c>
      <c r="N10" s="153"/>
      <c r="O10" s="153"/>
      <c r="P10" s="153"/>
      <c r="Q10" s="153"/>
      <c r="R10" s="153" t="s">
        <v>123</v>
      </c>
      <c r="S10" s="153"/>
      <c r="T10" s="153"/>
      <c r="U10" s="112">
        <v>26</v>
      </c>
      <c r="V10" s="112">
        <v>82.3</v>
      </c>
      <c r="W10" s="112">
        <v>31</v>
      </c>
      <c r="X10" s="121">
        <v>2.5</v>
      </c>
      <c r="Y10" s="121"/>
      <c r="Z10" s="114">
        <v>48</v>
      </c>
      <c r="AA10" s="120">
        <v>281</v>
      </c>
      <c r="AB10" s="168">
        <f t="shared" si="1"/>
        <v>27.5</v>
      </c>
      <c r="AC10" s="169"/>
      <c r="AD10" s="168">
        <f t="shared" si="2"/>
        <v>66</v>
      </c>
      <c r="AE10" s="170"/>
      <c r="AG10" s="162"/>
      <c r="AH10" s="102" t="s">
        <v>185</v>
      </c>
      <c r="AI10" s="109">
        <f t="shared" si="0"/>
        <v>0</v>
      </c>
      <c r="AJ10" s="118">
        <v>19.600000000000001</v>
      </c>
      <c r="AK10" s="118">
        <v>27.5</v>
      </c>
      <c r="AL10" s="119">
        <v>66</v>
      </c>
    </row>
    <row r="11" spans="1:47" s="92" customFormat="1" ht="18" customHeight="1">
      <c r="A11" s="149"/>
      <c r="B11" s="150"/>
      <c r="C11" s="150"/>
      <c r="D11" s="150"/>
      <c r="E11" s="150"/>
      <c r="F11" s="155" t="s">
        <v>119</v>
      </c>
      <c r="G11" s="155"/>
      <c r="H11" s="155"/>
      <c r="I11" s="155" t="s">
        <v>109</v>
      </c>
      <c r="J11" s="155"/>
      <c r="K11" s="156"/>
      <c r="M11" s="161"/>
      <c r="N11" s="155"/>
      <c r="O11" s="155"/>
      <c r="P11" s="155"/>
      <c r="Q11" s="155"/>
      <c r="R11" s="155" t="s">
        <v>124</v>
      </c>
      <c r="S11" s="155"/>
      <c r="T11" s="155"/>
      <c r="U11" s="111">
        <v>37.799999999999997</v>
      </c>
      <c r="V11" s="111">
        <v>84.7</v>
      </c>
      <c r="W11" s="115">
        <v>30.8</v>
      </c>
      <c r="X11" s="116">
        <v>1.87</v>
      </c>
      <c r="Y11" s="116"/>
      <c r="Z11" s="117">
        <v>26</v>
      </c>
      <c r="AA11" s="117">
        <v>239</v>
      </c>
      <c r="AB11" s="171">
        <f t="shared" si="1"/>
        <v>33.200000000000003</v>
      </c>
      <c r="AC11" s="172"/>
      <c r="AD11" s="171">
        <f t="shared" si="2"/>
        <v>84.1</v>
      </c>
      <c r="AE11" s="173"/>
      <c r="AG11" s="161" t="s">
        <v>205</v>
      </c>
      <c r="AH11" s="107" t="s">
        <v>183</v>
      </c>
      <c r="AI11" s="108">
        <f t="shared" si="0"/>
        <v>0</v>
      </c>
      <c r="AJ11" s="109">
        <v>17.2</v>
      </c>
      <c r="AK11" s="109">
        <v>33.200000000000003</v>
      </c>
      <c r="AL11" s="110">
        <v>84.1</v>
      </c>
    </row>
    <row r="12" spans="1:47" s="92" customFormat="1" ht="18" customHeight="1">
      <c r="A12" s="149"/>
      <c r="B12" s="150"/>
      <c r="C12" s="150"/>
      <c r="D12" s="150"/>
      <c r="E12" s="150"/>
      <c r="F12" s="155" t="s">
        <v>206</v>
      </c>
      <c r="G12" s="155"/>
      <c r="H12" s="155"/>
      <c r="I12" s="155" t="s">
        <v>114</v>
      </c>
      <c r="J12" s="155"/>
      <c r="K12" s="156"/>
      <c r="M12" s="165" t="s">
        <v>126</v>
      </c>
      <c r="N12" s="166"/>
      <c r="O12" s="166"/>
      <c r="P12" s="166"/>
      <c r="Q12" s="166"/>
      <c r="R12" s="166" t="s">
        <v>127</v>
      </c>
      <c r="S12" s="166"/>
      <c r="T12" s="166"/>
      <c r="U12" s="122">
        <v>26</v>
      </c>
      <c r="V12" s="112">
        <v>80.8</v>
      </c>
      <c r="W12" s="111">
        <v>32.5</v>
      </c>
      <c r="X12" s="116">
        <v>4.45</v>
      </c>
      <c r="Y12" s="116"/>
      <c r="Z12" s="114">
        <v>25</v>
      </c>
      <c r="AA12" s="114">
        <v>101</v>
      </c>
      <c r="AB12" s="181">
        <f t="shared" si="1"/>
        <v>30.5</v>
      </c>
      <c r="AC12" s="182"/>
      <c r="AD12" s="181">
        <f t="shared" si="2"/>
        <v>77.3</v>
      </c>
      <c r="AE12" s="183"/>
      <c r="AG12" s="161"/>
      <c r="AH12" s="107" t="s">
        <v>184</v>
      </c>
      <c r="AI12" s="109">
        <f t="shared" si="0"/>
        <v>0</v>
      </c>
      <c r="AJ12" s="109">
        <v>16.399999999999999</v>
      </c>
      <c r="AK12" s="109">
        <v>30.5</v>
      </c>
      <c r="AL12" s="110">
        <v>77.3</v>
      </c>
    </row>
    <row r="13" spans="1:47" s="92" customFormat="1" ht="18" customHeight="1">
      <c r="A13" s="151"/>
      <c r="B13" s="152"/>
      <c r="C13" s="152"/>
      <c r="D13" s="152"/>
      <c r="E13" s="152"/>
      <c r="F13" s="163" t="s">
        <v>207</v>
      </c>
      <c r="G13" s="163"/>
      <c r="H13" s="163"/>
      <c r="I13" s="163" t="s">
        <v>111</v>
      </c>
      <c r="J13" s="163"/>
      <c r="K13" s="164"/>
      <c r="M13" s="165" t="s">
        <v>128</v>
      </c>
      <c r="N13" s="166"/>
      <c r="O13" s="166"/>
      <c r="P13" s="166"/>
      <c r="Q13" s="166"/>
      <c r="R13" s="153" t="s">
        <v>129</v>
      </c>
      <c r="S13" s="153"/>
      <c r="T13" s="153"/>
      <c r="U13" s="122">
        <v>19.100000000000001</v>
      </c>
      <c r="V13" s="122">
        <v>80.400000000000006</v>
      </c>
      <c r="W13" s="122">
        <v>29.6</v>
      </c>
      <c r="X13" s="123">
        <v>4.3899999999999997</v>
      </c>
      <c r="Y13" s="123"/>
      <c r="Z13" s="120">
        <v>7</v>
      </c>
      <c r="AA13" s="124">
        <v>38</v>
      </c>
      <c r="AB13" s="181">
        <f t="shared" si="1"/>
        <v>27.9</v>
      </c>
      <c r="AC13" s="182"/>
      <c r="AD13" s="181">
        <f t="shared" si="2"/>
        <v>69.599999999999994</v>
      </c>
      <c r="AE13" s="183"/>
      <c r="AG13" s="162"/>
      <c r="AH13" s="102" t="s">
        <v>185</v>
      </c>
      <c r="AI13" s="118">
        <f t="shared" si="0"/>
        <v>0</v>
      </c>
      <c r="AJ13" s="118">
        <v>15.4</v>
      </c>
      <c r="AK13" s="118">
        <v>27.9</v>
      </c>
      <c r="AL13" s="119">
        <v>69.599999999999994</v>
      </c>
    </row>
    <row r="14" spans="1:47" s="92" customFormat="1" ht="26.25" customHeight="1">
      <c r="A14" s="165" t="s">
        <v>120</v>
      </c>
      <c r="B14" s="166"/>
      <c r="C14" s="166"/>
      <c r="D14" s="166"/>
      <c r="E14" s="166"/>
      <c r="F14" s="166" t="s">
        <v>208</v>
      </c>
      <c r="G14" s="166"/>
      <c r="H14" s="166"/>
      <c r="I14" s="166" t="s">
        <v>114</v>
      </c>
      <c r="J14" s="166"/>
      <c r="K14" s="167"/>
      <c r="M14" s="165" t="s">
        <v>130</v>
      </c>
      <c r="N14" s="166"/>
      <c r="O14" s="166"/>
      <c r="P14" s="166"/>
      <c r="Q14" s="166"/>
      <c r="R14" s="166" t="s">
        <v>131</v>
      </c>
      <c r="S14" s="166"/>
      <c r="T14" s="166"/>
      <c r="U14" s="115">
        <v>27.9</v>
      </c>
      <c r="V14" s="122">
        <v>81.400000000000006</v>
      </c>
      <c r="W14" s="122">
        <v>33.299999999999997</v>
      </c>
      <c r="X14" s="123">
        <v>2.99</v>
      </c>
      <c r="Y14" s="123"/>
      <c r="Z14" s="120">
        <v>16</v>
      </c>
      <c r="AA14" s="114">
        <v>177</v>
      </c>
      <c r="AB14" s="181">
        <f t="shared" si="1"/>
        <v>0</v>
      </c>
      <c r="AC14" s="182"/>
      <c r="AD14" s="181">
        <f t="shared" si="2"/>
        <v>0</v>
      </c>
      <c r="AE14" s="183"/>
      <c r="AG14" s="186" t="s">
        <v>186</v>
      </c>
      <c r="AH14" s="187"/>
      <c r="AI14" s="187"/>
      <c r="AJ14" s="187"/>
      <c r="AK14" s="187"/>
      <c r="AL14" s="187"/>
    </row>
    <row r="15" spans="1:47" s="92" customFormat="1" ht="18" customHeight="1">
      <c r="A15" s="160" t="s">
        <v>121</v>
      </c>
      <c r="B15" s="153"/>
      <c r="C15" s="153"/>
      <c r="D15" s="153"/>
      <c r="E15" s="153"/>
      <c r="F15" s="155" t="s">
        <v>122</v>
      </c>
      <c r="G15" s="155"/>
      <c r="H15" s="155"/>
      <c r="I15" s="155" t="s">
        <v>111</v>
      </c>
      <c r="J15" s="155"/>
      <c r="K15" s="156"/>
      <c r="M15" s="165" t="s">
        <v>134</v>
      </c>
      <c r="N15" s="166"/>
      <c r="O15" s="166"/>
      <c r="P15" s="166"/>
      <c r="Q15" s="166"/>
      <c r="R15" s="153" t="s">
        <v>172</v>
      </c>
      <c r="S15" s="153"/>
      <c r="T15" s="153"/>
      <c r="U15" s="111">
        <v>19.899999999999999</v>
      </c>
      <c r="V15" s="122">
        <v>89.7</v>
      </c>
      <c r="W15" s="111">
        <v>30.6</v>
      </c>
      <c r="X15" s="121">
        <v>3.91</v>
      </c>
      <c r="Y15" s="121"/>
      <c r="Z15" s="124">
        <v>6</v>
      </c>
      <c r="AA15" s="124">
        <v>26</v>
      </c>
      <c r="AB15" s="181">
        <f t="shared" si="1"/>
        <v>0</v>
      </c>
      <c r="AC15" s="182"/>
      <c r="AD15" s="181">
        <f t="shared" si="2"/>
        <v>0</v>
      </c>
      <c r="AE15" s="183"/>
      <c r="AG15" s="125" t="s">
        <v>209</v>
      </c>
      <c r="AH15" s="125"/>
      <c r="AI15" s="125"/>
      <c r="AJ15" s="125"/>
      <c r="AK15" s="125"/>
      <c r="AL15" s="125"/>
    </row>
    <row r="16" spans="1:47" s="92" customFormat="1" ht="18" customHeight="1">
      <c r="A16" s="161"/>
      <c r="B16" s="155"/>
      <c r="C16" s="155"/>
      <c r="D16" s="155"/>
      <c r="E16" s="155"/>
      <c r="F16" s="155" t="s">
        <v>123</v>
      </c>
      <c r="G16" s="155"/>
      <c r="H16" s="155"/>
      <c r="I16" s="155" t="s">
        <v>109</v>
      </c>
      <c r="J16" s="155"/>
      <c r="K16" s="156"/>
      <c r="M16" s="165" t="s">
        <v>139</v>
      </c>
      <c r="N16" s="166"/>
      <c r="O16" s="166"/>
      <c r="P16" s="166"/>
      <c r="Q16" s="166"/>
      <c r="R16" s="153" t="s">
        <v>140</v>
      </c>
      <c r="S16" s="153"/>
      <c r="T16" s="153"/>
      <c r="U16" s="122">
        <v>30.2</v>
      </c>
      <c r="V16" s="111">
        <v>79.7</v>
      </c>
      <c r="W16" s="122">
        <v>30.7</v>
      </c>
      <c r="X16" s="123">
        <v>3.66</v>
      </c>
      <c r="Y16" s="123"/>
      <c r="Z16" s="114">
        <v>3</v>
      </c>
      <c r="AA16" s="124">
        <v>13</v>
      </c>
      <c r="AB16" s="181">
        <f t="shared" si="1"/>
        <v>0</v>
      </c>
      <c r="AC16" s="182"/>
      <c r="AD16" s="181">
        <f t="shared" si="2"/>
        <v>0</v>
      </c>
      <c r="AE16" s="183"/>
      <c r="AG16" s="125" t="s">
        <v>210</v>
      </c>
      <c r="AH16" s="125"/>
      <c r="AI16" s="125"/>
      <c r="AJ16" s="125"/>
      <c r="AK16" s="125"/>
      <c r="AL16" s="125"/>
    </row>
    <row r="17" spans="1:31" s="92" customFormat="1" ht="18" customHeight="1">
      <c r="A17" s="161"/>
      <c r="B17" s="155"/>
      <c r="C17" s="155"/>
      <c r="D17" s="155"/>
      <c r="E17" s="155"/>
      <c r="F17" s="155" t="s">
        <v>124</v>
      </c>
      <c r="G17" s="155"/>
      <c r="H17" s="155"/>
      <c r="I17" s="155" t="s">
        <v>109</v>
      </c>
      <c r="J17" s="155"/>
      <c r="K17" s="156"/>
      <c r="M17" s="165" t="s">
        <v>141</v>
      </c>
      <c r="N17" s="166"/>
      <c r="O17" s="166"/>
      <c r="P17" s="166"/>
      <c r="Q17" s="166"/>
      <c r="R17" s="153" t="s">
        <v>142</v>
      </c>
      <c r="S17" s="153"/>
      <c r="T17" s="153"/>
      <c r="U17" s="122">
        <v>30.7</v>
      </c>
      <c r="V17" s="122">
        <v>85.1</v>
      </c>
      <c r="W17" s="122">
        <v>31</v>
      </c>
      <c r="X17" s="123">
        <v>4.43</v>
      </c>
      <c r="Y17" s="123"/>
      <c r="Z17" s="120">
        <v>11</v>
      </c>
      <c r="AA17" s="124">
        <v>69</v>
      </c>
      <c r="AB17" s="181">
        <f t="shared" si="1"/>
        <v>0</v>
      </c>
      <c r="AC17" s="182"/>
      <c r="AD17" s="181">
        <f t="shared" si="2"/>
        <v>0</v>
      </c>
      <c r="AE17" s="183"/>
    </row>
    <row r="18" spans="1:31" s="92" customFormat="1" ht="18" customHeight="1">
      <c r="A18" s="162"/>
      <c r="B18" s="163"/>
      <c r="C18" s="163"/>
      <c r="D18" s="163"/>
      <c r="E18" s="163"/>
      <c r="F18" s="163" t="s">
        <v>125</v>
      </c>
      <c r="G18" s="163"/>
      <c r="H18" s="163"/>
      <c r="I18" s="163" t="s">
        <v>111</v>
      </c>
      <c r="J18" s="163"/>
      <c r="K18" s="164"/>
      <c r="M18" s="165" t="s">
        <v>145</v>
      </c>
      <c r="N18" s="166"/>
      <c r="O18" s="166"/>
      <c r="P18" s="166"/>
      <c r="Q18" s="166"/>
      <c r="R18" s="153" t="s">
        <v>173</v>
      </c>
      <c r="S18" s="153"/>
      <c r="T18" s="153"/>
      <c r="U18" s="111">
        <v>22.1</v>
      </c>
      <c r="V18" s="122">
        <v>86.6</v>
      </c>
      <c r="W18" s="122">
        <v>31.9</v>
      </c>
      <c r="X18" s="123">
        <v>2.76</v>
      </c>
      <c r="Y18" s="123"/>
      <c r="Z18" s="124">
        <v>7</v>
      </c>
      <c r="AA18" s="124">
        <v>32</v>
      </c>
      <c r="AB18" s="181">
        <f t="shared" si="1"/>
        <v>0</v>
      </c>
      <c r="AC18" s="182"/>
      <c r="AD18" s="181">
        <f t="shared" si="2"/>
        <v>0</v>
      </c>
      <c r="AE18" s="183"/>
    </row>
    <row r="19" spans="1:31" s="92" customFormat="1" ht="18" customHeight="1">
      <c r="A19" s="165" t="s">
        <v>126</v>
      </c>
      <c r="B19" s="166"/>
      <c r="C19" s="166"/>
      <c r="D19" s="166"/>
      <c r="E19" s="166"/>
      <c r="F19" s="155" t="s">
        <v>127</v>
      </c>
      <c r="G19" s="155"/>
      <c r="H19" s="155"/>
      <c r="I19" s="166" t="s">
        <v>109</v>
      </c>
      <c r="J19" s="166"/>
      <c r="K19" s="167"/>
      <c r="M19" s="160" t="s">
        <v>147</v>
      </c>
      <c r="N19" s="153"/>
      <c r="O19" s="153"/>
      <c r="P19" s="153"/>
      <c r="Q19" s="153"/>
      <c r="R19" s="166" t="s">
        <v>124</v>
      </c>
      <c r="S19" s="166"/>
      <c r="T19" s="166"/>
      <c r="U19" s="122">
        <v>26.1</v>
      </c>
      <c r="V19" s="122">
        <v>79.2</v>
      </c>
      <c r="W19" s="111">
        <v>30.3</v>
      </c>
      <c r="X19" s="123">
        <v>2.4300000000000002</v>
      </c>
      <c r="Y19" s="123"/>
      <c r="Z19" s="124">
        <v>30</v>
      </c>
      <c r="AA19" s="124">
        <v>179</v>
      </c>
      <c r="AB19" s="181">
        <f t="shared" si="1"/>
        <v>0</v>
      </c>
      <c r="AC19" s="182"/>
      <c r="AD19" s="181">
        <f t="shared" si="2"/>
        <v>0</v>
      </c>
      <c r="AE19" s="183"/>
    </row>
    <row r="20" spans="1:31" s="92" customFormat="1" ht="18" customHeight="1">
      <c r="A20" s="165" t="s">
        <v>128</v>
      </c>
      <c r="B20" s="166"/>
      <c r="C20" s="166"/>
      <c r="D20" s="166"/>
      <c r="E20" s="166"/>
      <c r="F20" s="153" t="s">
        <v>129</v>
      </c>
      <c r="G20" s="153"/>
      <c r="H20" s="153"/>
      <c r="I20" s="166" t="s">
        <v>109</v>
      </c>
      <c r="J20" s="166"/>
      <c r="K20" s="167"/>
      <c r="M20" s="160" t="s">
        <v>148</v>
      </c>
      <c r="N20" s="153"/>
      <c r="O20" s="153"/>
      <c r="P20" s="153"/>
      <c r="Q20" s="153"/>
      <c r="R20" s="166" t="s">
        <v>149</v>
      </c>
      <c r="S20" s="166"/>
      <c r="T20" s="166"/>
      <c r="U20" s="115">
        <v>19.600000000000001</v>
      </c>
      <c r="V20" s="122">
        <v>83.3</v>
      </c>
      <c r="W20" s="122">
        <v>31.5</v>
      </c>
      <c r="X20" s="123">
        <v>7.98</v>
      </c>
      <c r="Y20" s="123"/>
      <c r="Z20" s="124">
        <v>8</v>
      </c>
      <c r="AA20" s="124">
        <v>42</v>
      </c>
      <c r="AB20" s="181">
        <f t="shared" si="1"/>
        <v>0</v>
      </c>
      <c r="AC20" s="182"/>
      <c r="AD20" s="181">
        <f t="shared" si="2"/>
        <v>0</v>
      </c>
      <c r="AE20" s="183"/>
    </row>
    <row r="21" spans="1:31" s="92" customFormat="1" ht="18" customHeight="1">
      <c r="A21" s="165" t="s">
        <v>130</v>
      </c>
      <c r="B21" s="166"/>
      <c r="C21" s="166"/>
      <c r="D21" s="166"/>
      <c r="E21" s="166"/>
      <c r="F21" s="166" t="s">
        <v>131</v>
      </c>
      <c r="G21" s="166"/>
      <c r="H21" s="166"/>
      <c r="I21" s="166" t="s">
        <v>109</v>
      </c>
      <c r="J21" s="166"/>
      <c r="K21" s="167"/>
      <c r="M21" s="160" t="s">
        <v>153</v>
      </c>
      <c r="N21" s="153"/>
      <c r="O21" s="153"/>
      <c r="P21" s="153"/>
      <c r="Q21" s="153"/>
      <c r="R21" s="155" t="s">
        <v>155</v>
      </c>
      <c r="S21" s="155"/>
      <c r="T21" s="155"/>
      <c r="U21" s="111">
        <v>33.200000000000003</v>
      </c>
      <c r="V21" s="111">
        <v>85.8</v>
      </c>
      <c r="W21" s="111">
        <v>30</v>
      </c>
      <c r="X21" s="113">
        <v>2.92</v>
      </c>
      <c r="Y21" s="113"/>
      <c r="Z21" s="114">
        <v>33</v>
      </c>
      <c r="AA21" s="114">
        <v>221</v>
      </c>
      <c r="AB21" s="168">
        <f t="shared" si="1"/>
        <v>0</v>
      </c>
      <c r="AC21" s="169"/>
      <c r="AD21" s="168">
        <f t="shared" si="2"/>
        <v>0</v>
      </c>
      <c r="AE21" s="170"/>
    </row>
    <row r="22" spans="1:31" s="92" customFormat="1" ht="18" customHeight="1">
      <c r="A22" s="165" t="s">
        <v>132</v>
      </c>
      <c r="B22" s="166"/>
      <c r="C22" s="166"/>
      <c r="D22" s="166"/>
      <c r="E22" s="166"/>
      <c r="F22" s="155" t="s">
        <v>133</v>
      </c>
      <c r="G22" s="155"/>
      <c r="H22" s="155"/>
      <c r="I22" s="166" t="s">
        <v>116</v>
      </c>
      <c r="J22" s="166"/>
      <c r="K22" s="167"/>
      <c r="M22" s="161"/>
      <c r="N22" s="155"/>
      <c r="O22" s="155"/>
      <c r="P22" s="155"/>
      <c r="Q22" s="155"/>
      <c r="R22" s="155" t="s">
        <v>149</v>
      </c>
      <c r="S22" s="155"/>
      <c r="T22" s="155"/>
      <c r="U22" s="111">
        <v>26</v>
      </c>
      <c r="V22" s="111">
        <v>82.7</v>
      </c>
      <c r="W22" s="115">
        <v>32</v>
      </c>
      <c r="X22" s="121">
        <v>2.66</v>
      </c>
      <c r="Y22" s="121"/>
      <c r="Z22" s="114">
        <v>20</v>
      </c>
      <c r="AA22" s="114">
        <v>91</v>
      </c>
      <c r="AB22" s="171">
        <f t="shared" si="1"/>
        <v>0</v>
      </c>
      <c r="AC22" s="172"/>
      <c r="AD22" s="171">
        <f t="shared" si="2"/>
        <v>0</v>
      </c>
      <c r="AE22" s="173"/>
    </row>
    <row r="23" spans="1:31" s="92" customFormat="1" ht="18" customHeight="1">
      <c r="A23" s="165" t="s">
        <v>134</v>
      </c>
      <c r="B23" s="166"/>
      <c r="C23" s="166"/>
      <c r="D23" s="166"/>
      <c r="E23" s="166"/>
      <c r="F23" s="153" t="s">
        <v>135</v>
      </c>
      <c r="G23" s="153"/>
      <c r="H23" s="153"/>
      <c r="I23" s="166" t="s">
        <v>109</v>
      </c>
      <c r="J23" s="166"/>
      <c r="K23" s="167"/>
      <c r="M23" s="126"/>
      <c r="N23" s="127"/>
      <c r="O23" s="127"/>
      <c r="P23" s="127"/>
      <c r="Q23" s="127"/>
      <c r="R23" s="128" t="s">
        <v>174</v>
      </c>
      <c r="S23" s="127"/>
      <c r="T23" s="127"/>
      <c r="U23" s="122">
        <f>AVERAGE(U6:U22)</f>
        <v>26.147058823529413</v>
      </c>
      <c r="V23" s="122">
        <f>AVERAGE(V6:V22)</f>
        <v>81.82352941176471</v>
      </c>
      <c r="W23" s="122">
        <f>AVERAGE(W6:W22)</f>
        <v>31.076470588235292</v>
      </c>
      <c r="X23" s="129">
        <v>3.56</v>
      </c>
      <c r="Y23" s="130" t="s">
        <v>175</v>
      </c>
      <c r="Z23" s="124">
        <f>SUM(Z6:Z22)</f>
        <v>288</v>
      </c>
      <c r="AA23" s="131">
        <f t="shared" ref="AA23" si="3">SUM(AA6:AA22)</f>
        <v>1847</v>
      </c>
      <c r="AB23" s="181">
        <f t="shared" si="1"/>
        <v>0</v>
      </c>
      <c r="AC23" s="182"/>
      <c r="AD23" s="181">
        <f t="shared" si="2"/>
        <v>0</v>
      </c>
      <c r="AE23" s="183"/>
    </row>
    <row r="24" spans="1:31" s="92" customFormat="1" ht="18" customHeight="1">
      <c r="A24" s="160" t="s">
        <v>136</v>
      </c>
      <c r="B24" s="153"/>
      <c r="C24" s="153"/>
      <c r="D24" s="153"/>
      <c r="E24" s="153"/>
      <c r="F24" s="153" t="s">
        <v>137</v>
      </c>
      <c r="G24" s="153"/>
      <c r="H24" s="153"/>
      <c r="I24" s="153" t="s">
        <v>114</v>
      </c>
      <c r="J24" s="153"/>
      <c r="K24" s="154"/>
      <c r="M24" s="132" t="s">
        <v>211</v>
      </c>
      <c r="N24" s="133"/>
      <c r="O24" s="133"/>
      <c r="P24" s="133"/>
      <c r="Q24" s="133"/>
      <c r="R24" s="134"/>
      <c r="S24" s="133"/>
      <c r="T24" s="133"/>
      <c r="U24" s="111"/>
      <c r="V24" s="111"/>
      <c r="W24" s="111"/>
      <c r="X24" s="135"/>
      <c r="Y24" s="136"/>
      <c r="Z24" s="114"/>
      <c r="AA24" s="137"/>
      <c r="AB24" s="137"/>
      <c r="AC24" s="137"/>
      <c r="AD24" s="137"/>
      <c r="AE24" s="137"/>
    </row>
    <row r="25" spans="1:31" s="92" customFormat="1" ht="18" customHeight="1">
      <c r="A25" s="162"/>
      <c r="B25" s="163"/>
      <c r="C25" s="163"/>
      <c r="D25" s="163"/>
      <c r="E25" s="163"/>
      <c r="F25" s="155" t="s">
        <v>138</v>
      </c>
      <c r="G25" s="155"/>
      <c r="H25" s="155"/>
      <c r="I25" s="163" t="s">
        <v>116</v>
      </c>
      <c r="J25" s="163"/>
      <c r="K25" s="164"/>
      <c r="M25" s="138" t="s">
        <v>212</v>
      </c>
      <c r="N25" s="94"/>
      <c r="O25" s="94"/>
      <c r="P25" s="94"/>
      <c r="Q25" s="94"/>
      <c r="R25" s="94"/>
      <c r="S25" s="94"/>
      <c r="T25" s="94"/>
      <c r="U25" s="94"/>
      <c r="V25" s="94"/>
      <c r="W25" s="94"/>
      <c r="X25" s="94"/>
      <c r="Y25" s="94"/>
      <c r="Z25" s="94"/>
      <c r="AA25" s="94"/>
      <c r="AB25" s="94"/>
      <c r="AC25" s="94"/>
      <c r="AD25" s="94"/>
      <c r="AE25" s="94"/>
    </row>
    <row r="26" spans="1:31" s="92" customFormat="1" ht="18" customHeight="1">
      <c r="A26" s="165" t="s">
        <v>139</v>
      </c>
      <c r="B26" s="166"/>
      <c r="C26" s="166"/>
      <c r="D26" s="166"/>
      <c r="E26" s="166"/>
      <c r="F26" s="153" t="s">
        <v>140</v>
      </c>
      <c r="G26" s="153"/>
      <c r="H26" s="153"/>
      <c r="I26" s="166" t="s">
        <v>109</v>
      </c>
      <c r="J26" s="166"/>
      <c r="K26" s="167"/>
      <c r="M26" s="132" t="s">
        <v>213</v>
      </c>
      <c r="N26" s="94"/>
      <c r="O26" s="94"/>
      <c r="P26" s="94"/>
      <c r="Q26" s="94"/>
      <c r="R26" s="94"/>
      <c r="S26" s="94"/>
      <c r="T26" s="94"/>
      <c r="U26" s="94"/>
      <c r="V26" s="94"/>
      <c r="W26" s="94"/>
      <c r="X26" s="94"/>
      <c r="Y26" s="94"/>
      <c r="Z26" s="94"/>
      <c r="AA26" s="94"/>
      <c r="AB26" s="94"/>
      <c r="AC26" s="94"/>
      <c r="AD26" s="94"/>
      <c r="AE26" s="94"/>
    </row>
    <row r="27" spans="1:31" s="92" customFormat="1" ht="18" customHeight="1">
      <c r="A27" s="165" t="s">
        <v>141</v>
      </c>
      <c r="B27" s="166"/>
      <c r="C27" s="166"/>
      <c r="D27" s="166"/>
      <c r="E27" s="166"/>
      <c r="F27" s="153" t="s">
        <v>142</v>
      </c>
      <c r="G27" s="153"/>
      <c r="H27" s="153"/>
      <c r="I27" s="166" t="s">
        <v>109</v>
      </c>
      <c r="J27" s="166"/>
      <c r="K27" s="167"/>
      <c r="M27" s="132" t="s">
        <v>214</v>
      </c>
      <c r="N27" s="94"/>
      <c r="O27" s="94"/>
      <c r="P27" s="94"/>
      <c r="Q27" s="94"/>
      <c r="R27" s="94"/>
      <c r="S27" s="94"/>
      <c r="T27" s="94"/>
      <c r="U27" s="94"/>
      <c r="V27" s="94"/>
      <c r="W27" s="94"/>
      <c r="X27" s="94"/>
      <c r="Y27" s="94"/>
      <c r="Z27" s="94"/>
      <c r="AA27" s="94"/>
      <c r="AB27" s="94"/>
      <c r="AC27" s="94"/>
      <c r="AD27" s="94"/>
      <c r="AE27" s="94"/>
    </row>
    <row r="28" spans="1:31" s="92" customFormat="1" ht="18" customHeight="1">
      <c r="A28" s="165" t="s">
        <v>143</v>
      </c>
      <c r="B28" s="166"/>
      <c r="C28" s="166"/>
      <c r="D28" s="166"/>
      <c r="E28" s="166"/>
      <c r="F28" s="153" t="s">
        <v>144</v>
      </c>
      <c r="G28" s="153"/>
      <c r="H28" s="153"/>
      <c r="I28" s="166" t="s">
        <v>111</v>
      </c>
      <c r="J28" s="166"/>
      <c r="K28" s="167"/>
    </row>
    <row r="29" spans="1:31" s="92" customFormat="1" ht="18" customHeight="1">
      <c r="A29" s="165" t="s">
        <v>145</v>
      </c>
      <c r="B29" s="166"/>
      <c r="C29" s="166"/>
      <c r="D29" s="166"/>
      <c r="E29" s="166"/>
      <c r="F29" s="153" t="s">
        <v>146</v>
      </c>
      <c r="G29" s="153"/>
      <c r="H29" s="153"/>
      <c r="I29" s="166" t="s">
        <v>109</v>
      </c>
      <c r="J29" s="166"/>
      <c r="K29" s="167"/>
    </row>
    <row r="30" spans="1:31" s="92" customFormat="1" ht="18" customHeight="1">
      <c r="A30" s="160" t="s">
        <v>147</v>
      </c>
      <c r="B30" s="153"/>
      <c r="C30" s="153"/>
      <c r="D30" s="153"/>
      <c r="E30" s="153"/>
      <c r="F30" s="153" t="s">
        <v>131</v>
      </c>
      <c r="G30" s="153"/>
      <c r="H30" s="153"/>
      <c r="I30" s="153" t="s">
        <v>111</v>
      </c>
      <c r="J30" s="153"/>
      <c r="K30" s="154"/>
    </row>
    <row r="31" spans="1:31" s="92" customFormat="1" ht="18" customHeight="1">
      <c r="A31" s="161"/>
      <c r="B31" s="155"/>
      <c r="C31" s="155"/>
      <c r="D31" s="155"/>
      <c r="E31" s="155"/>
      <c r="F31" s="155" t="s">
        <v>137</v>
      </c>
      <c r="G31" s="155"/>
      <c r="H31" s="155"/>
      <c r="I31" s="155" t="s">
        <v>114</v>
      </c>
      <c r="J31" s="155"/>
      <c r="K31" s="156"/>
    </row>
    <row r="32" spans="1:31" s="92" customFormat="1" ht="18" customHeight="1">
      <c r="A32" s="162"/>
      <c r="B32" s="163"/>
      <c r="C32" s="163"/>
      <c r="D32" s="163"/>
      <c r="E32" s="163"/>
      <c r="F32" s="155" t="s">
        <v>124</v>
      </c>
      <c r="G32" s="155"/>
      <c r="H32" s="155"/>
      <c r="I32" s="155" t="s">
        <v>109</v>
      </c>
      <c r="J32" s="155"/>
      <c r="K32" s="156"/>
    </row>
    <row r="33" spans="1:11" s="92" customFormat="1" ht="18" customHeight="1">
      <c r="A33" s="160" t="s">
        <v>148</v>
      </c>
      <c r="B33" s="153"/>
      <c r="C33" s="153"/>
      <c r="D33" s="153"/>
      <c r="E33" s="153"/>
      <c r="F33" s="153" t="s">
        <v>149</v>
      </c>
      <c r="G33" s="153"/>
      <c r="H33" s="153"/>
      <c r="I33" s="153" t="s">
        <v>109</v>
      </c>
      <c r="J33" s="153"/>
      <c r="K33" s="154"/>
    </row>
    <row r="34" spans="1:11" s="92" customFormat="1" ht="18" customHeight="1">
      <c r="A34" s="162"/>
      <c r="B34" s="163"/>
      <c r="C34" s="163"/>
      <c r="D34" s="163"/>
      <c r="E34" s="163"/>
      <c r="F34" s="155" t="s">
        <v>215</v>
      </c>
      <c r="G34" s="155"/>
      <c r="H34" s="155"/>
      <c r="I34" s="163" t="s">
        <v>111</v>
      </c>
      <c r="J34" s="163"/>
      <c r="K34" s="164"/>
    </row>
    <row r="35" spans="1:11" s="92" customFormat="1" ht="18" customHeight="1">
      <c r="A35" s="165" t="s">
        <v>150</v>
      </c>
      <c r="B35" s="166"/>
      <c r="C35" s="166"/>
      <c r="D35" s="166"/>
      <c r="E35" s="166"/>
      <c r="F35" s="166" t="s">
        <v>216</v>
      </c>
      <c r="G35" s="166"/>
      <c r="H35" s="166"/>
      <c r="I35" s="166" t="s">
        <v>114</v>
      </c>
      <c r="J35" s="166"/>
      <c r="K35" s="167"/>
    </row>
    <row r="36" spans="1:11" s="92" customFormat="1" ht="18" customHeight="1">
      <c r="A36" s="165" t="s">
        <v>151</v>
      </c>
      <c r="B36" s="166"/>
      <c r="C36" s="166"/>
      <c r="D36" s="166"/>
      <c r="E36" s="166"/>
      <c r="F36" s="166" t="s">
        <v>152</v>
      </c>
      <c r="G36" s="166"/>
      <c r="H36" s="166"/>
      <c r="I36" s="166" t="s">
        <v>111</v>
      </c>
      <c r="J36" s="166"/>
      <c r="K36" s="167"/>
    </row>
    <row r="37" spans="1:11">
      <c r="A37" s="160" t="s">
        <v>153</v>
      </c>
      <c r="B37" s="153"/>
      <c r="C37" s="153"/>
      <c r="D37" s="153"/>
      <c r="E37" s="153"/>
      <c r="F37" s="155" t="s">
        <v>154</v>
      </c>
      <c r="G37" s="155"/>
      <c r="H37" s="155"/>
      <c r="I37" s="155" t="s">
        <v>114</v>
      </c>
      <c r="J37" s="155"/>
      <c r="K37" s="156"/>
    </row>
    <row r="38" spans="1:11">
      <c r="A38" s="161"/>
      <c r="B38" s="155"/>
      <c r="C38" s="155"/>
      <c r="D38" s="155"/>
      <c r="E38" s="155"/>
      <c r="F38" s="155" t="s">
        <v>155</v>
      </c>
      <c r="G38" s="155"/>
      <c r="H38" s="155"/>
      <c r="I38" s="155" t="s">
        <v>109</v>
      </c>
      <c r="J38" s="155"/>
      <c r="K38" s="156"/>
    </row>
    <row r="39" spans="1:11">
      <c r="A39" s="161"/>
      <c r="B39" s="155"/>
      <c r="C39" s="155"/>
      <c r="D39" s="155"/>
      <c r="E39" s="155"/>
      <c r="F39" s="155" t="s">
        <v>156</v>
      </c>
      <c r="G39" s="155"/>
      <c r="H39" s="155"/>
      <c r="I39" s="155" t="s">
        <v>111</v>
      </c>
      <c r="J39" s="155"/>
      <c r="K39" s="156"/>
    </row>
    <row r="40" spans="1:11">
      <c r="A40" s="161"/>
      <c r="B40" s="155"/>
      <c r="C40" s="155"/>
      <c r="D40" s="155"/>
      <c r="E40" s="155"/>
      <c r="F40" s="155" t="s">
        <v>157</v>
      </c>
      <c r="G40" s="155"/>
      <c r="H40" s="155"/>
      <c r="I40" s="155" t="s">
        <v>114</v>
      </c>
      <c r="J40" s="155"/>
      <c r="K40" s="156"/>
    </row>
    <row r="41" spans="1:11">
      <c r="A41" s="161"/>
      <c r="B41" s="155"/>
      <c r="C41" s="155"/>
      <c r="D41" s="155"/>
      <c r="E41" s="155"/>
      <c r="F41" s="155" t="s">
        <v>149</v>
      </c>
      <c r="G41" s="155"/>
      <c r="H41" s="155"/>
      <c r="I41" s="155" t="s">
        <v>109</v>
      </c>
      <c r="J41" s="155"/>
      <c r="K41" s="156"/>
    </row>
    <row r="42" spans="1:11">
      <c r="A42" s="162"/>
      <c r="B42" s="163"/>
      <c r="C42" s="163"/>
      <c r="D42" s="163"/>
      <c r="E42" s="163"/>
      <c r="F42" s="155" t="s">
        <v>158</v>
      </c>
      <c r="G42" s="155"/>
      <c r="H42" s="155"/>
      <c r="I42" s="155" t="s">
        <v>116</v>
      </c>
      <c r="J42" s="155"/>
      <c r="K42" s="156"/>
    </row>
    <row r="43" spans="1:11" ht="14.25">
      <c r="A43" s="160" t="s">
        <v>159</v>
      </c>
      <c r="B43" s="153"/>
      <c r="C43" s="153"/>
      <c r="D43" s="153"/>
      <c r="E43" s="153"/>
      <c r="F43" s="153" t="s">
        <v>217</v>
      </c>
      <c r="G43" s="153"/>
      <c r="H43" s="153"/>
      <c r="I43" s="153" t="s">
        <v>111</v>
      </c>
      <c r="J43" s="153"/>
      <c r="K43" s="154"/>
    </row>
    <row r="44" spans="1:11" ht="14.25">
      <c r="A44" s="161"/>
      <c r="B44" s="155"/>
      <c r="C44" s="155"/>
      <c r="D44" s="155"/>
      <c r="E44" s="155"/>
      <c r="F44" s="155" t="s">
        <v>218</v>
      </c>
      <c r="G44" s="155"/>
      <c r="H44" s="155"/>
      <c r="I44" s="155" t="s">
        <v>109</v>
      </c>
      <c r="J44" s="155"/>
      <c r="K44" s="156"/>
    </row>
    <row r="45" spans="1:11" ht="14.25">
      <c r="A45" s="162"/>
      <c r="B45" s="163"/>
      <c r="C45" s="163"/>
      <c r="D45" s="163"/>
      <c r="E45" s="163"/>
      <c r="F45" s="155" t="s">
        <v>219</v>
      </c>
      <c r="G45" s="155"/>
      <c r="H45" s="155"/>
      <c r="I45" s="163" t="s">
        <v>114</v>
      </c>
      <c r="J45" s="163"/>
      <c r="K45" s="164"/>
    </row>
    <row r="46" spans="1:11">
      <c r="A46" s="165" t="s">
        <v>160</v>
      </c>
      <c r="B46" s="166"/>
      <c r="C46" s="166"/>
      <c r="D46" s="166"/>
      <c r="E46" s="166"/>
      <c r="F46" s="153" t="s">
        <v>161</v>
      </c>
      <c r="G46" s="153"/>
      <c r="H46" s="153"/>
      <c r="I46" s="153" t="s">
        <v>111</v>
      </c>
      <c r="J46" s="153"/>
      <c r="K46" s="154"/>
    </row>
    <row r="47" spans="1:11">
      <c r="A47" s="160" t="s">
        <v>162</v>
      </c>
      <c r="B47" s="153"/>
      <c r="C47" s="153"/>
      <c r="D47" s="153"/>
      <c r="E47" s="153"/>
      <c r="F47" s="153" t="s">
        <v>163</v>
      </c>
      <c r="G47" s="153"/>
      <c r="H47" s="153"/>
      <c r="I47" s="153" t="s">
        <v>164</v>
      </c>
      <c r="J47" s="153"/>
      <c r="K47" s="154"/>
    </row>
    <row r="48" spans="1:11">
      <c r="A48" s="161"/>
      <c r="B48" s="155"/>
      <c r="C48" s="155"/>
      <c r="D48" s="155"/>
      <c r="E48" s="155"/>
      <c r="F48" s="155" t="s">
        <v>165</v>
      </c>
      <c r="G48" s="155"/>
      <c r="H48" s="155"/>
      <c r="I48" s="155" t="s">
        <v>111</v>
      </c>
      <c r="J48" s="155"/>
      <c r="K48" s="156"/>
    </row>
    <row r="49" spans="1:11" ht="14.25">
      <c r="A49" s="162"/>
      <c r="B49" s="163"/>
      <c r="C49" s="163"/>
      <c r="D49" s="163"/>
      <c r="E49" s="163"/>
      <c r="F49" s="163" t="s">
        <v>220</v>
      </c>
      <c r="G49" s="163"/>
      <c r="H49" s="163"/>
      <c r="I49" s="163" t="s">
        <v>114</v>
      </c>
      <c r="J49" s="163"/>
      <c r="K49" s="164"/>
    </row>
    <row r="50" spans="1:11" ht="14.25">
      <c r="A50" s="138" t="s">
        <v>221</v>
      </c>
      <c r="B50" s="139"/>
      <c r="C50" s="139"/>
      <c r="D50" s="139"/>
      <c r="E50" s="139"/>
      <c r="F50" s="139"/>
      <c r="G50" s="139"/>
      <c r="H50" s="139"/>
      <c r="I50" s="139"/>
      <c r="J50" s="139"/>
      <c r="K50" s="139"/>
    </row>
    <row r="51" spans="1:11" ht="14.25">
      <c r="A51" s="125" t="s">
        <v>222</v>
      </c>
      <c r="B51" s="139"/>
      <c r="C51" s="139"/>
      <c r="D51" s="139"/>
      <c r="E51" s="139"/>
      <c r="F51" s="139"/>
      <c r="G51" s="139"/>
      <c r="H51" s="139"/>
      <c r="I51" s="139"/>
      <c r="J51" s="139"/>
      <c r="K51" s="139"/>
    </row>
  </sheetData>
  <mergeCells count="201">
    <mergeCell ref="AN4:AN6"/>
    <mergeCell ref="AD22:AE22"/>
    <mergeCell ref="AB23:AC23"/>
    <mergeCell ref="AD23:AE23"/>
    <mergeCell ref="AJ3:AL3"/>
    <mergeCell ref="AG5:AG7"/>
    <mergeCell ref="AG8:AG10"/>
    <mergeCell ref="AG11:AG13"/>
    <mergeCell ref="AG14:AL14"/>
    <mergeCell ref="AB4:AC5"/>
    <mergeCell ref="AD4:AE5"/>
    <mergeCell ref="M20:Q20"/>
    <mergeCell ref="R20:T20"/>
    <mergeCell ref="AB20:AC20"/>
    <mergeCell ref="AD20:AE20"/>
    <mergeCell ref="M21:Q22"/>
    <mergeCell ref="R21:T21"/>
    <mergeCell ref="AB21:AC21"/>
    <mergeCell ref="AD21:AE21"/>
    <mergeCell ref="R22:T22"/>
    <mergeCell ref="AB22:AC22"/>
    <mergeCell ref="M18:Q18"/>
    <mergeCell ref="R18:T18"/>
    <mergeCell ref="AB18:AC18"/>
    <mergeCell ref="AD18:AE18"/>
    <mergeCell ref="M19:Q19"/>
    <mergeCell ref="R19:T19"/>
    <mergeCell ref="AB19:AC19"/>
    <mergeCell ref="AD19:AE19"/>
    <mergeCell ref="M16:Q16"/>
    <mergeCell ref="R16:T16"/>
    <mergeCell ref="AB16:AC16"/>
    <mergeCell ref="AD16:AE16"/>
    <mergeCell ref="M17:Q17"/>
    <mergeCell ref="R17:T17"/>
    <mergeCell ref="AB17:AC17"/>
    <mergeCell ref="AD17:AE17"/>
    <mergeCell ref="M14:Q14"/>
    <mergeCell ref="R14:T14"/>
    <mergeCell ref="AB14:AC14"/>
    <mergeCell ref="AD14:AE14"/>
    <mergeCell ref="M15:Q15"/>
    <mergeCell ref="R15:T15"/>
    <mergeCell ref="AB15:AC15"/>
    <mergeCell ref="AD15:AE15"/>
    <mergeCell ref="M12:Q12"/>
    <mergeCell ref="R12:T12"/>
    <mergeCell ref="AB12:AC12"/>
    <mergeCell ref="AD12:AE12"/>
    <mergeCell ref="M13:Q13"/>
    <mergeCell ref="R13:T13"/>
    <mergeCell ref="AB13:AC13"/>
    <mergeCell ref="AD13:AE13"/>
    <mergeCell ref="M10:Q11"/>
    <mergeCell ref="R10:T10"/>
    <mergeCell ref="AB10:AC10"/>
    <mergeCell ref="AD10:AE10"/>
    <mergeCell ref="R11:T11"/>
    <mergeCell ref="AB11:AC11"/>
    <mergeCell ref="AD11:AE11"/>
    <mergeCell ref="M8:Q9"/>
    <mergeCell ref="R8:T8"/>
    <mergeCell ref="AB8:AC8"/>
    <mergeCell ref="AD8:AE8"/>
    <mergeCell ref="R9:T9"/>
    <mergeCell ref="AB9:AC9"/>
    <mergeCell ref="AD9:AE9"/>
    <mergeCell ref="M6:Q7"/>
    <mergeCell ref="R6:T6"/>
    <mergeCell ref="AB6:AC6"/>
    <mergeCell ref="AD6:AE6"/>
    <mergeCell ref="R7:T7"/>
    <mergeCell ref="AB7:AC7"/>
    <mergeCell ref="AD7:AE7"/>
    <mergeCell ref="U3:W3"/>
    <mergeCell ref="X3:AE3"/>
    <mergeCell ref="M4:Q5"/>
    <mergeCell ref="R4:T5"/>
    <mergeCell ref="U4:U5"/>
    <mergeCell ref="V4:V5"/>
    <mergeCell ref="W4:W5"/>
    <mergeCell ref="X4:X5"/>
    <mergeCell ref="Z4:Z5"/>
    <mergeCell ref="AA4:AA5"/>
    <mergeCell ref="A46:E46"/>
    <mergeCell ref="F46:H46"/>
    <mergeCell ref="I46:K46"/>
    <mergeCell ref="A47:E49"/>
    <mergeCell ref="F47:H47"/>
    <mergeCell ref="I47:K47"/>
    <mergeCell ref="F48:H48"/>
    <mergeCell ref="I48:K48"/>
    <mergeCell ref="F49:H49"/>
    <mergeCell ref="I49:K49"/>
    <mergeCell ref="A43:E45"/>
    <mergeCell ref="F43:H43"/>
    <mergeCell ref="I43:K43"/>
    <mergeCell ref="F44:H44"/>
    <mergeCell ref="I44:K44"/>
    <mergeCell ref="F45:H45"/>
    <mergeCell ref="I45:K45"/>
    <mergeCell ref="F40:H40"/>
    <mergeCell ref="I40:K40"/>
    <mergeCell ref="F41:H41"/>
    <mergeCell ref="I41:K41"/>
    <mergeCell ref="F42:H42"/>
    <mergeCell ref="I42:K42"/>
    <mergeCell ref="A36:E36"/>
    <mergeCell ref="F36:H36"/>
    <mergeCell ref="I36:K36"/>
    <mergeCell ref="A37:E42"/>
    <mergeCell ref="F37:H37"/>
    <mergeCell ref="I37:K37"/>
    <mergeCell ref="F38:H38"/>
    <mergeCell ref="I38:K38"/>
    <mergeCell ref="F39:H39"/>
    <mergeCell ref="I39:K39"/>
    <mergeCell ref="A33:E34"/>
    <mergeCell ref="F33:H33"/>
    <mergeCell ref="I33:K33"/>
    <mergeCell ref="F34:H34"/>
    <mergeCell ref="I34:K34"/>
    <mergeCell ref="A35:E35"/>
    <mergeCell ref="F35:H35"/>
    <mergeCell ref="I35:K35"/>
    <mergeCell ref="A30:E32"/>
    <mergeCell ref="F30:H30"/>
    <mergeCell ref="I30:K30"/>
    <mergeCell ref="F31:H31"/>
    <mergeCell ref="I31:K31"/>
    <mergeCell ref="F32:H32"/>
    <mergeCell ref="I32:K32"/>
    <mergeCell ref="A28:E28"/>
    <mergeCell ref="F28:H28"/>
    <mergeCell ref="I28:K28"/>
    <mergeCell ref="A29:E29"/>
    <mergeCell ref="F29:H29"/>
    <mergeCell ref="I29:K29"/>
    <mergeCell ref="A26:E26"/>
    <mergeCell ref="F26:H26"/>
    <mergeCell ref="I26:K26"/>
    <mergeCell ref="A27:E27"/>
    <mergeCell ref="F27:H27"/>
    <mergeCell ref="I27:K27"/>
    <mergeCell ref="A23:E23"/>
    <mergeCell ref="F23:H23"/>
    <mergeCell ref="I23:K23"/>
    <mergeCell ref="A24:E25"/>
    <mergeCell ref="F24:H24"/>
    <mergeCell ref="I24:K24"/>
    <mergeCell ref="F25:H25"/>
    <mergeCell ref="I25:K25"/>
    <mergeCell ref="A21:E21"/>
    <mergeCell ref="F21:H21"/>
    <mergeCell ref="I21:K21"/>
    <mergeCell ref="A22:E22"/>
    <mergeCell ref="F22:H22"/>
    <mergeCell ref="I22:K22"/>
    <mergeCell ref="I6:K6"/>
    <mergeCell ref="F18:H18"/>
    <mergeCell ref="I18:K18"/>
    <mergeCell ref="A19:E19"/>
    <mergeCell ref="F19:H19"/>
    <mergeCell ref="I19:K19"/>
    <mergeCell ref="A20:E20"/>
    <mergeCell ref="F20:H20"/>
    <mergeCell ref="I20:K20"/>
    <mergeCell ref="A14:E14"/>
    <mergeCell ref="F14:H14"/>
    <mergeCell ref="I14:K14"/>
    <mergeCell ref="A15:E18"/>
    <mergeCell ref="F15:H15"/>
    <mergeCell ref="I15:K15"/>
    <mergeCell ref="F16:H16"/>
    <mergeCell ref="I16:K16"/>
    <mergeCell ref="F17:H17"/>
    <mergeCell ref="I17:K17"/>
    <mergeCell ref="A7:E13"/>
    <mergeCell ref="F7:H7"/>
    <mergeCell ref="I7:K7"/>
    <mergeCell ref="F8:H8"/>
    <mergeCell ref="I8:K8"/>
    <mergeCell ref="F9:H9"/>
    <mergeCell ref="I9:K9"/>
    <mergeCell ref="F10:H10"/>
    <mergeCell ref="A3:E3"/>
    <mergeCell ref="F3:H3"/>
    <mergeCell ref="I3:K3"/>
    <mergeCell ref="A4:E6"/>
    <mergeCell ref="F4:H4"/>
    <mergeCell ref="I4:K4"/>
    <mergeCell ref="F5:H5"/>
    <mergeCell ref="I5:K5"/>
    <mergeCell ref="I10:K10"/>
    <mergeCell ref="F11:H11"/>
    <mergeCell ref="I11:K11"/>
    <mergeCell ref="F12:H12"/>
    <mergeCell ref="I12:K12"/>
    <mergeCell ref="F13:H13"/>
    <mergeCell ref="I13:K13"/>
    <mergeCell ref="F6:H6"/>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31"/>
  <sheetViews>
    <sheetView zoomScale="115" zoomScaleNormal="115" workbookViewId="0">
      <selection sqref="A1:C1"/>
    </sheetView>
  </sheetViews>
  <sheetFormatPr defaultColWidth="9.140625" defaultRowHeight="11.25"/>
  <cols>
    <col min="1" max="1" width="9.140625" style="8"/>
    <col min="2" max="2" width="12.5703125" style="8" customWidth="1"/>
    <col min="3" max="3" width="9.140625" style="8"/>
    <col min="4" max="4" width="2.7109375" style="8" customWidth="1"/>
    <col min="5" max="5" width="4" style="8" bestFit="1" customWidth="1"/>
    <col min="6" max="6" width="29.42578125" style="8" customWidth="1"/>
    <col min="7" max="7" width="6.42578125" style="8" customWidth="1"/>
    <col min="8" max="8" width="9.85546875" style="8" customWidth="1"/>
    <col min="9" max="9" width="30" style="8" customWidth="1"/>
    <col min="10" max="10" width="2.7109375" style="8" customWidth="1"/>
    <col min="11" max="11" width="29.42578125" style="8" customWidth="1"/>
    <col min="12" max="12" width="10.140625" style="8" customWidth="1"/>
    <col min="13" max="13" width="2.7109375" style="7" customWidth="1"/>
    <col min="14" max="16" width="9.140625" style="7"/>
    <col min="17" max="16384" width="9.140625" style="6"/>
  </cols>
  <sheetData>
    <row r="1" spans="1:12" ht="26.25" customHeight="1">
      <c r="A1" s="201" t="s">
        <v>77</v>
      </c>
      <c r="B1" s="202"/>
      <c r="C1" s="203"/>
      <c r="E1" s="204" t="s">
        <v>76</v>
      </c>
      <c r="F1" s="205"/>
      <c r="G1" s="205"/>
      <c r="H1" s="205"/>
      <c r="I1" s="206"/>
      <c r="K1" s="201" t="s">
        <v>75</v>
      </c>
      <c r="L1" s="203"/>
    </row>
    <row r="2" spans="1:12" ht="26.25" customHeight="1">
      <c r="A2" s="26" t="s">
        <v>74</v>
      </c>
      <c r="B2" s="27" t="s">
        <v>73</v>
      </c>
      <c r="C2" s="25" t="s">
        <v>72</v>
      </c>
      <c r="E2" s="207" t="s">
        <v>71</v>
      </c>
      <c r="F2" s="208"/>
      <c r="G2" s="27"/>
      <c r="H2" s="208" t="s">
        <v>70</v>
      </c>
      <c r="I2" s="209"/>
      <c r="K2" s="26" t="s">
        <v>69</v>
      </c>
      <c r="L2" s="25" t="s">
        <v>68</v>
      </c>
    </row>
    <row r="3" spans="1:12" ht="26.25" customHeight="1">
      <c r="A3" s="10" t="s">
        <v>67</v>
      </c>
      <c r="B3" s="16" t="s">
        <v>66</v>
      </c>
      <c r="C3" s="21" t="s">
        <v>65</v>
      </c>
      <c r="E3" s="10">
        <v>1</v>
      </c>
      <c r="F3" s="17" t="s">
        <v>64</v>
      </c>
      <c r="G3" s="193" t="s">
        <v>63</v>
      </c>
      <c r="H3" s="24">
        <v>0.94821330000000004</v>
      </c>
      <c r="I3" s="9" t="s">
        <v>62</v>
      </c>
      <c r="K3" s="10" t="s">
        <v>61</v>
      </c>
      <c r="L3" s="23" t="s">
        <v>60</v>
      </c>
    </row>
    <row r="4" spans="1:12" ht="26.25" customHeight="1">
      <c r="A4" s="10" t="s">
        <v>59</v>
      </c>
      <c r="B4" s="16" t="s">
        <v>58</v>
      </c>
      <c r="C4" s="21" t="s">
        <v>57</v>
      </c>
      <c r="E4" s="10">
        <v>1</v>
      </c>
      <c r="F4" s="17" t="s">
        <v>56</v>
      </c>
      <c r="G4" s="194"/>
      <c r="H4" s="16">
        <v>35.493729999999999</v>
      </c>
      <c r="I4" s="9" t="s">
        <v>55</v>
      </c>
      <c r="K4" s="10" t="s">
        <v>54</v>
      </c>
      <c r="L4" s="9">
        <v>18.5</v>
      </c>
    </row>
    <row r="5" spans="1:12" ht="26.25" customHeight="1">
      <c r="A5" s="10" t="s">
        <v>53</v>
      </c>
      <c r="B5" s="16" t="s">
        <v>52</v>
      </c>
      <c r="C5" s="21" t="s">
        <v>51</v>
      </c>
      <c r="E5" s="10">
        <v>1</v>
      </c>
      <c r="F5" s="17" t="s">
        <v>50</v>
      </c>
      <c r="G5" s="194"/>
      <c r="H5" s="16">
        <v>6.3300999999999998</v>
      </c>
      <c r="I5" s="9" t="s">
        <v>49</v>
      </c>
      <c r="K5" s="10" t="s">
        <v>48</v>
      </c>
      <c r="L5" s="9">
        <v>25.4</v>
      </c>
    </row>
    <row r="6" spans="1:12" ht="26.25" customHeight="1">
      <c r="A6" s="10" t="s">
        <v>47</v>
      </c>
      <c r="B6" s="16" t="s">
        <v>46</v>
      </c>
      <c r="C6" s="21" t="s">
        <v>45</v>
      </c>
      <c r="E6" s="10">
        <v>1</v>
      </c>
      <c r="F6" s="17" t="s">
        <v>44</v>
      </c>
      <c r="G6" s="194"/>
      <c r="H6" s="22">
        <v>6.3</v>
      </c>
      <c r="I6" s="9" t="s">
        <v>43</v>
      </c>
      <c r="K6" s="10" t="s">
        <v>42</v>
      </c>
      <c r="L6" s="9">
        <v>28.2</v>
      </c>
    </row>
    <row r="7" spans="1:12" ht="26.25" customHeight="1">
      <c r="A7" s="10" t="s">
        <v>41</v>
      </c>
      <c r="B7" s="16" t="s">
        <v>40</v>
      </c>
      <c r="C7" s="21" t="s">
        <v>39</v>
      </c>
      <c r="E7" s="10">
        <v>1</v>
      </c>
      <c r="F7" s="17" t="s">
        <v>38</v>
      </c>
      <c r="G7" s="194"/>
      <c r="H7" s="16">
        <v>6.2968000000000002</v>
      </c>
      <c r="I7" s="9" t="s">
        <v>37</v>
      </c>
      <c r="K7" s="196" t="s">
        <v>36</v>
      </c>
      <c r="L7" s="197"/>
    </row>
    <row r="8" spans="1:12" ht="26.25" customHeight="1" thickBot="1">
      <c r="A8" s="20" t="s">
        <v>35</v>
      </c>
      <c r="B8" s="19" t="s">
        <v>34</v>
      </c>
      <c r="C8" s="18" t="s">
        <v>33</v>
      </c>
      <c r="E8" s="10">
        <v>1</v>
      </c>
      <c r="F8" s="17" t="s">
        <v>32</v>
      </c>
      <c r="G8" s="194"/>
      <c r="H8" s="16">
        <v>6.2929000000000004</v>
      </c>
      <c r="I8" s="9" t="s">
        <v>31</v>
      </c>
      <c r="K8" s="12" t="s">
        <v>30</v>
      </c>
      <c r="L8" s="9">
        <v>38.5</v>
      </c>
    </row>
    <row r="9" spans="1:12" ht="26.25" customHeight="1">
      <c r="E9" s="10">
        <v>1</v>
      </c>
      <c r="F9" s="17" t="s">
        <v>29</v>
      </c>
      <c r="G9" s="194"/>
      <c r="H9" s="16">
        <v>6.2900999999999998</v>
      </c>
      <c r="I9" s="9" t="s">
        <v>28</v>
      </c>
      <c r="K9" s="12" t="s">
        <v>27</v>
      </c>
      <c r="L9" s="9">
        <v>41.4</v>
      </c>
    </row>
    <row r="10" spans="1:12" ht="26.25" customHeight="1">
      <c r="E10" s="10">
        <v>1</v>
      </c>
      <c r="F10" s="17" t="s">
        <v>24</v>
      </c>
      <c r="G10" s="194"/>
      <c r="H10" s="16">
        <v>0.98420640000000004</v>
      </c>
      <c r="I10" s="9" t="s">
        <v>26</v>
      </c>
      <c r="K10" s="12" t="s">
        <v>25</v>
      </c>
      <c r="L10" s="9">
        <v>42.8</v>
      </c>
    </row>
    <row r="11" spans="1:12" ht="26.25" customHeight="1">
      <c r="E11" s="10">
        <v>1</v>
      </c>
      <c r="F11" s="16" t="s">
        <v>24</v>
      </c>
      <c r="G11" s="195"/>
      <c r="H11" s="16">
        <v>1.102311</v>
      </c>
      <c r="I11" s="9" t="s">
        <v>23</v>
      </c>
      <c r="K11" s="15" t="s">
        <v>22</v>
      </c>
      <c r="L11" s="14">
        <v>39.4</v>
      </c>
    </row>
    <row r="12" spans="1:12" ht="26.25" customHeight="1" thickBot="1">
      <c r="E12" s="198" t="s">
        <v>21</v>
      </c>
      <c r="F12" s="199"/>
      <c r="G12" s="199"/>
      <c r="H12" s="199"/>
      <c r="I12" s="200"/>
      <c r="K12" s="12" t="s">
        <v>20</v>
      </c>
      <c r="L12" s="9">
        <v>33.1</v>
      </c>
    </row>
    <row r="13" spans="1:12" ht="26.25" customHeight="1">
      <c r="E13" s="13"/>
      <c r="F13" s="13"/>
      <c r="G13" s="13"/>
      <c r="H13" s="13"/>
      <c r="I13" s="13"/>
      <c r="K13" s="196" t="s">
        <v>19</v>
      </c>
      <c r="L13" s="197"/>
    </row>
    <row r="14" spans="1:12" ht="26.25" customHeight="1">
      <c r="K14" s="12" t="s">
        <v>18</v>
      </c>
      <c r="L14" s="9">
        <v>34.700000000000003</v>
      </c>
    </row>
    <row r="15" spans="1:12" ht="26.25" customHeight="1">
      <c r="K15" s="12" t="s">
        <v>17</v>
      </c>
      <c r="L15" s="9">
        <v>38.700000000000003</v>
      </c>
    </row>
    <row r="16" spans="1:12" ht="26.25" customHeight="1">
      <c r="F16" s="8" t="s">
        <v>16</v>
      </c>
      <c r="K16" s="12" t="s">
        <v>15</v>
      </c>
      <c r="L16" s="9">
        <v>35.9</v>
      </c>
    </row>
    <row r="17" spans="5:12" ht="26.25" customHeight="1">
      <c r="K17" s="12" t="s">
        <v>14</v>
      </c>
      <c r="L17" s="9">
        <v>33.5</v>
      </c>
    </row>
    <row r="18" spans="5:12" ht="26.25" customHeight="1">
      <c r="K18" s="12" t="s">
        <v>13</v>
      </c>
      <c r="L18" s="9">
        <v>37.700000000000003</v>
      </c>
    </row>
    <row r="19" spans="5:12" ht="26.25" customHeight="1">
      <c r="K19" s="12" t="s">
        <v>12</v>
      </c>
      <c r="L19" s="9">
        <v>38.700000000000003</v>
      </c>
    </row>
    <row r="20" spans="5:12" ht="26.25" customHeight="1">
      <c r="K20" s="12" t="s">
        <v>11</v>
      </c>
      <c r="L20" s="9">
        <v>41.7</v>
      </c>
    </row>
    <row r="21" spans="5:12" ht="26.25" customHeight="1">
      <c r="K21" s="12" t="s">
        <v>10</v>
      </c>
      <c r="L21" s="9">
        <v>35.200000000000003</v>
      </c>
    </row>
    <row r="22" spans="5:12" ht="26.25" customHeight="1">
      <c r="K22" s="12" t="s">
        <v>9</v>
      </c>
      <c r="L22" s="9">
        <v>39.200000000000003</v>
      </c>
    </row>
    <row r="23" spans="5:12" ht="26.25" customHeight="1">
      <c r="K23" s="12" t="s">
        <v>8</v>
      </c>
      <c r="L23" s="9">
        <v>35.200000000000003</v>
      </c>
    </row>
    <row r="24" spans="5:12" ht="26.25" customHeight="1">
      <c r="K24" s="12" t="s">
        <v>7</v>
      </c>
      <c r="L24" s="9">
        <v>44.5</v>
      </c>
    </row>
    <row r="25" spans="5:12" ht="26.25" customHeight="1">
      <c r="K25" s="12" t="s">
        <v>6</v>
      </c>
      <c r="L25" s="9">
        <v>28.8</v>
      </c>
    </row>
    <row r="26" spans="5:12" ht="26.25" customHeight="1">
      <c r="K26" s="12" t="s">
        <v>5</v>
      </c>
      <c r="L26" s="9">
        <v>39.799999999999997</v>
      </c>
    </row>
    <row r="27" spans="5:12" ht="26.25" customHeight="1">
      <c r="K27" s="196" t="s">
        <v>4</v>
      </c>
      <c r="L27" s="197"/>
    </row>
    <row r="28" spans="5:12" ht="26.25" customHeight="1">
      <c r="K28" s="12" t="s">
        <v>0</v>
      </c>
      <c r="L28" s="9">
        <v>18.5</v>
      </c>
    </row>
    <row r="29" spans="5:12" ht="26.25" customHeight="1">
      <c r="E29" s="190"/>
      <c r="F29" s="190"/>
      <c r="G29" s="13"/>
      <c r="H29" s="13"/>
      <c r="I29" s="13"/>
      <c r="K29" s="12" t="s">
        <v>1</v>
      </c>
      <c r="L29" s="11">
        <v>25</v>
      </c>
    </row>
    <row r="30" spans="5:12" ht="26.25" customHeight="1">
      <c r="K30" s="10" t="s">
        <v>3</v>
      </c>
      <c r="L30" s="9">
        <v>3.6</v>
      </c>
    </row>
    <row r="31" spans="5:12" ht="26.25" customHeight="1" thickBot="1">
      <c r="K31" s="191" t="s">
        <v>2</v>
      </c>
      <c r="L31" s="192"/>
    </row>
  </sheetData>
  <mergeCells count="12">
    <mergeCell ref="A1:C1"/>
    <mergeCell ref="E1:I1"/>
    <mergeCell ref="K1:L1"/>
    <mergeCell ref="E2:F2"/>
    <mergeCell ref="H2:I2"/>
    <mergeCell ref="E29:F29"/>
    <mergeCell ref="K31:L31"/>
    <mergeCell ref="G3:G11"/>
    <mergeCell ref="K7:L7"/>
    <mergeCell ref="E12:I12"/>
    <mergeCell ref="K13:L13"/>
    <mergeCell ref="K27:L27"/>
  </mergeCells>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Disclaimer</vt:lpstr>
      <vt:lpstr>Figures</vt:lpstr>
      <vt:lpstr>Tables</vt:lpstr>
      <vt:lpstr>Conversion Factors</vt:lpstr>
      <vt:lpstr>Disclaimer!Print_Area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2014-05-28T22:08:10Z</dcterms:created>
  <dcterms:modified xsi:type="dcterms:W3CDTF">2022-05-11T14:09:31Z</dcterms:modified>
</cp:coreProperties>
</file>